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24226"/>
  <mc:AlternateContent xmlns:mc="http://schemas.openxmlformats.org/markup-compatibility/2006">
    <mc:Choice Requires="x15">
      <x15ac:absPath xmlns:x15ac="http://schemas.microsoft.com/office/spreadsheetml/2010/11/ac" url="https://ahcccs.sharepoint.com/sites/DBFProcurement/Shared Documents/CONTRACT/SFY 2023/YH23-0120 ServiceNow Implementor RFQ/07. Evaluation and Scoring/"/>
    </mc:Choice>
  </mc:AlternateContent>
  <xr:revisionPtr revIDLastSave="2" documentId="8_{A5725099-D50C-4CAB-B301-35165A5657F6}" xr6:coauthVersionLast="47" xr6:coauthVersionMax="47" xr10:uidLastSave="{E6FB9223-4362-45B3-804A-C0C700B807EE}"/>
  <bookViews>
    <workbookView xWindow="-120" yWindow="-120" windowWidth="29040" windowHeight="15720" tabRatio="441" firstSheet="1" activeTab="8" xr2:uid="{00000000-000D-0000-FFFF-FFFF00000000}"/>
  </bookViews>
  <sheets>
    <sheet name="Scoring Summary" sheetId="12" r:id="rId1"/>
    <sheet name="BAFO Pricing" sheetId="31" r:id="rId2"/>
    <sheet name="Initial Pricing " sheetId="11" r:id="rId3"/>
    <sheet name="Accenture" sheetId="6" r:id="rId4"/>
    <sheet name="Deloitte" sheetId="19" r:id="rId5"/>
    <sheet name="Glidefast" sheetId="18" r:id="rId6"/>
    <sheet name="EY" sheetId="26" r:id="rId7"/>
    <sheet name="KPMG" sheetId="30" r:id="rId8"/>
    <sheet name="Kyndryl" sheetId="21" r:id="rId9"/>
  </sheets>
  <definedNames>
    <definedName name="_xlnm.Print_Area" localSheetId="3">Accenture!#REF!</definedName>
    <definedName name="_xlnm.Print_Area" localSheetId="4">Deloitte!$A$1:$D$40</definedName>
    <definedName name="_xlnm.Print_Area" localSheetId="5">Glidefast!#REF!</definedName>
    <definedName name="_xlnm.Print_Area" localSheetId="0">'Scoring Summary'!#REF!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2" i="19" l="1"/>
  <c r="E47" i="19"/>
  <c r="E50" i="19"/>
  <c r="E50" i="6"/>
  <c r="E52" i="6"/>
  <c r="E47" i="6"/>
  <c r="E50" i="26"/>
  <c r="E52" i="26" s="1"/>
  <c r="E50" i="21"/>
  <c r="E50" i="18"/>
  <c r="E50" i="30"/>
  <c r="B29" i="18"/>
  <c r="G16" i="31"/>
  <c r="G17" i="31" s="1"/>
  <c r="E10" i="12" s="1"/>
  <c r="B16" i="11"/>
  <c r="I16" i="31"/>
  <c r="I17" i="31" s="1"/>
  <c r="G10" i="12" s="1"/>
  <c r="E16" i="31"/>
  <c r="E17" i="31" s="1"/>
  <c r="D10" i="12" s="1"/>
  <c r="C16" i="31"/>
  <c r="C17" i="31" s="1"/>
  <c r="C10" i="12" s="1"/>
  <c r="B16" i="31"/>
  <c r="D16" i="31"/>
  <c r="F16" i="31"/>
  <c r="H16" i="31"/>
  <c r="C16" i="11"/>
  <c r="E45" i="21" l="1"/>
  <c r="H9" i="12" s="1"/>
  <c r="E37" i="21"/>
  <c r="H8" i="12" s="1"/>
  <c r="E33" i="21"/>
  <c r="H7" i="12" s="1"/>
  <c r="B45" i="21"/>
  <c r="B37" i="21"/>
  <c r="B33" i="21"/>
  <c r="B27" i="21"/>
  <c r="E24" i="21"/>
  <c r="E27" i="21" s="1"/>
  <c r="H6" i="12" s="1"/>
  <c r="C24" i="21"/>
  <c r="D9" i="12"/>
  <c r="D7" i="12"/>
  <c r="E42" i="30"/>
  <c r="E47" i="30" s="1"/>
  <c r="G9" i="12" s="1"/>
  <c r="G16" i="11"/>
  <c r="E16" i="11"/>
  <c r="D16" i="11"/>
  <c r="B47" i="26"/>
  <c r="F16" i="11"/>
  <c r="B47" i="30"/>
  <c r="B39" i="30"/>
  <c r="E38" i="30"/>
  <c r="E39" i="30" s="1"/>
  <c r="G8" i="12" s="1"/>
  <c r="B35" i="30"/>
  <c r="E32" i="30"/>
  <c r="E35" i="30" s="1"/>
  <c r="G7" i="12" s="1"/>
  <c r="B29" i="30"/>
  <c r="C26" i="30" s="1"/>
  <c r="E26" i="30"/>
  <c r="E29" i="30" s="1"/>
  <c r="G6" i="12" s="1"/>
  <c r="B47" i="18"/>
  <c r="E42" i="18"/>
  <c r="E47" i="18" s="1"/>
  <c r="F9" i="12" s="1"/>
  <c r="B39" i="18"/>
  <c r="E38" i="18"/>
  <c r="E39" i="18" s="1"/>
  <c r="F8" i="12" s="1"/>
  <c r="B35" i="18"/>
  <c r="E32" i="18"/>
  <c r="E35" i="18" s="1"/>
  <c r="F7" i="12" s="1"/>
  <c r="E26" i="18"/>
  <c r="C26" i="18"/>
  <c r="E42" i="26"/>
  <c r="E47" i="26" s="1"/>
  <c r="B39" i="26"/>
  <c r="E38" i="26"/>
  <c r="E39" i="26" s="1"/>
  <c r="E8" i="12" s="1"/>
  <c r="B35" i="26"/>
  <c r="E32" i="26"/>
  <c r="E35" i="26" s="1"/>
  <c r="E7" i="12" s="1"/>
  <c r="B29" i="26"/>
  <c r="C26" i="26" s="1"/>
  <c r="E26" i="26"/>
  <c r="E29" i="26" s="1"/>
  <c r="E6" i="12" s="1"/>
  <c r="B47" i="19"/>
  <c r="E42" i="19"/>
  <c r="B39" i="19"/>
  <c r="E38" i="19"/>
  <c r="E39" i="19" s="1"/>
  <c r="D8" i="12" s="1"/>
  <c r="B35" i="19"/>
  <c r="E32" i="19"/>
  <c r="E35" i="19" s="1"/>
  <c r="B29" i="19"/>
  <c r="E26" i="19"/>
  <c r="E29" i="19" s="1"/>
  <c r="C26" i="19"/>
  <c r="E9" i="12" l="1"/>
  <c r="E15" i="12" s="1"/>
  <c r="G15" i="12"/>
  <c r="E29" i="18"/>
  <c r="F6" i="12" s="1"/>
  <c r="D6" i="12"/>
  <c r="D15" i="12"/>
  <c r="B6" i="11"/>
  <c r="B47" i="6"/>
  <c r="E42" i="6"/>
  <c r="E38" i="6"/>
  <c r="B39" i="6"/>
  <c r="B35" i="6"/>
  <c r="E32" i="6"/>
  <c r="B29" i="6"/>
  <c r="C26" i="6" s="1"/>
  <c r="E26" i="6"/>
  <c r="G17" i="11" l="1"/>
  <c r="C17" i="11"/>
  <c r="E29" i="6"/>
  <c r="C6" i="12"/>
  <c r="E35" i="6"/>
  <c r="C7" i="12"/>
  <c r="E39" i="6"/>
  <c r="C8" i="12"/>
  <c r="C9" i="12"/>
  <c r="H11" i="12"/>
  <c r="H14" i="12" s="1"/>
  <c r="E17" i="11"/>
  <c r="F11" i="12" s="1"/>
  <c r="F14" i="12" s="1"/>
  <c r="F17" i="11"/>
  <c r="D17" i="11"/>
  <c r="B17" i="11"/>
  <c r="B17" i="31" l="1"/>
  <c r="C11" i="12"/>
  <c r="F17" i="31"/>
  <c r="E11" i="12"/>
  <c r="E14" i="12" s="1"/>
  <c r="G11" i="12"/>
  <c r="G14" i="12" s="1"/>
  <c r="H17" i="31"/>
  <c r="D17" i="31"/>
  <c r="D11" i="12"/>
  <c r="D14" i="12" s="1"/>
  <c r="C14" i="12"/>
  <c r="C15" i="12"/>
  <c r="E52"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tc={0D254884-E4FC-4D43-AD96-5851B90E165B}</author>
  </authors>
  <commentList>
    <comment ref="B7" authorId="0" shapeId="0" xr:uid="{0D254884-E4FC-4D43-AD96-5851B90E165B}">
      <text>
        <t>[Threaded comment]
Your version of Excel allows you to read this threaded comment; however, any edits to it will get removed if the file is opened in a newer version of Excel. Learn more: https://go.microsoft.com/fwlink/?linkid=870924
Comment:
    Is this supposed to be 140? And then use this in the "Cost Points awarded" formulas on row 17?
I made the change from 350 to 140 to match the pricing tab and updated the formulas on row 17 to use cells B6 &amp; B7 rather than hard-coded numbers. All scores are verified the same as we left on Friday.</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tc={D668F0DD-E2D4-4F12-AF97-183D12AC26B0}</author>
  </authors>
  <commentList>
    <comment ref="B7" authorId="0" shapeId="0" xr:uid="{D668F0DD-E2D4-4F12-AF97-183D12AC26B0}">
      <text>
        <t>[Threaded comment]
Your version of Excel allows you to read this threaded comment; however, any edits to it will get removed if the file is opened in a newer version of Excel. Learn more: https://go.microsoft.com/fwlink/?linkid=870924
Comment:
    Is this supposed to be 140? And then use this in the "Cost Points awarded" formulas on row 17?
I made the change from 350 to 140 to match the pricing tab and updated the formulas on row 17 to use cells B6 &amp; B7 rather than hard-coded numbers. All scores are verified the same as we left on Friday.</t>
      </text>
    </comment>
  </commentList>
</comments>
</file>

<file path=xl/sharedStrings.xml><?xml version="1.0" encoding="utf-8"?>
<sst xmlns="http://schemas.openxmlformats.org/spreadsheetml/2006/main" count="540" uniqueCount="115">
  <si>
    <t>YH23-0120  SCORING SUMMARY</t>
  </si>
  <si>
    <t xml:space="preserve"> </t>
  </si>
  <si>
    <t>Criteria</t>
  </si>
  <si>
    <t>Points Max</t>
  </si>
  <si>
    <t>Accenture</t>
  </si>
  <si>
    <t>Deloitte</t>
  </si>
  <si>
    <t>Ernst &amp; Young</t>
  </si>
  <si>
    <t>Glidefast</t>
  </si>
  <si>
    <t>KPMG</t>
  </si>
  <si>
    <t>Kyndryl</t>
  </si>
  <si>
    <t>Security  Required Elements</t>
  </si>
  <si>
    <t>Pass/Fail</t>
  </si>
  <si>
    <t>Pass</t>
  </si>
  <si>
    <t>Experience and Capacity of the Firm</t>
  </si>
  <si>
    <t>Method and Approach</t>
  </si>
  <si>
    <t>Solution Overview</t>
  </si>
  <si>
    <t>Completed Requirements Matrix 1.9</t>
  </si>
  <si>
    <t>BAFO Cost</t>
  </si>
  <si>
    <t>Cost</t>
  </si>
  <si>
    <t xml:space="preserve">TOTAL SCORE </t>
  </si>
  <si>
    <t>TOTAL SCORE BAFO</t>
  </si>
  <si>
    <t>AHCCCS PROCUREMENT OFFICE SCORING TOOL: PRICING SCHEDULE</t>
  </si>
  <si>
    <t>Price Lowest:</t>
  </si>
  <si>
    <t>Points Max:</t>
  </si>
  <si>
    <t>Accenture BAFO</t>
  </si>
  <si>
    <t>Deloitte BAFO</t>
  </si>
  <si>
    <t>EY</t>
  </si>
  <si>
    <t>EY BAFO</t>
  </si>
  <si>
    <t>KPMG BAFO</t>
  </si>
  <si>
    <t>A. ServiceNow Platform Design, Development,  and Implementation</t>
  </si>
  <si>
    <t>B. ServiceNow Modules Design,Development, and Implementation</t>
  </si>
  <si>
    <t>Maintenance and Operations - Year 1</t>
  </si>
  <si>
    <t>Maintenance and Operations - Year 2</t>
  </si>
  <si>
    <t>Maintenance and Operations - Year 3</t>
  </si>
  <si>
    <t>Maintenance and Operations - Year 4</t>
  </si>
  <si>
    <t xml:space="preserve">Total Cost </t>
  </si>
  <si>
    <t>Cost Points Awarded</t>
  </si>
  <si>
    <t>Modification Hours Pool-90,000/Hourly Blended Rate</t>
  </si>
  <si>
    <t>C. Modification Hours Pool (90,000 hours)</t>
  </si>
  <si>
    <t>AHCCCS PROCUREMENT OFFICE SCORING TOOL</t>
  </si>
  <si>
    <t>YH23-0120</t>
  </si>
  <si>
    <t>Guidance</t>
  </si>
  <si>
    <t>Points</t>
  </si>
  <si>
    <t>Excellent, insightful response</t>
  </si>
  <si>
    <t>A good response, provided details and some special insights</t>
  </si>
  <si>
    <t>Adequate response, no special insights</t>
  </si>
  <si>
    <t>Below average response, lacks detail and clarity</t>
  </si>
  <si>
    <t xml:space="preserve">Insufficient response, missing requested information </t>
  </si>
  <si>
    <t>Totally inadequate, no relevant response given</t>
  </si>
  <si>
    <t xml:space="preserve">DIRECTIONS: </t>
  </si>
  <si>
    <r>
      <t xml:space="preserve">Using the Guidance Table above, fill in preliminary scores (0-5) in the </t>
    </r>
    <r>
      <rPr>
        <b/>
        <sz val="10"/>
        <rFont val="Calibri"/>
        <family val="2"/>
        <scheme val="minor"/>
      </rPr>
      <t xml:space="preserve">yellow </t>
    </r>
    <r>
      <rPr>
        <sz val="10"/>
        <rFont val="Calibri"/>
        <family val="2"/>
        <scheme val="minor"/>
      </rPr>
      <t xml:space="preserve">boxes below for each Offeror in the categories of Method of Approach and Experience and Expertise.  Cost score will be entered by the procurement officer. </t>
    </r>
  </si>
  <si>
    <t xml:space="preserve">Only enter scores into the yellow boxes. Do not touch the other boxes. Do not worry about weighting, or max points available. Your score of 0-5 will be weighted according to the methodology we agreed to and scores will be assigned accordingly. </t>
  </si>
  <si>
    <t xml:space="preserve">NOTE: It is advised to add page numbers to comments which is helpful for important pieces of the proposal. </t>
  </si>
  <si>
    <t>Security Required Elements</t>
  </si>
  <si>
    <t>Weight</t>
  </si>
  <si>
    <t xml:space="preserve">Evaluator's Score (0-5) </t>
  </si>
  <si>
    <t>Weighted Score</t>
  </si>
  <si>
    <t>Comments</t>
  </si>
  <si>
    <t>1.5.1   Cover letter with signature of authorized company representative, including contract number and contact information.</t>
  </si>
  <si>
    <t>1.5.2   Name and contact information of the person responsible for response to this solicitation.</t>
  </si>
  <si>
    <t>1.5.3   FedRAMP or State Ramp authorization, HITRUST cert, or Security and Privacy assessment and SSA-E 18 assessment or equivalent if hosted outside of AHCCCS Azure Tenancy.</t>
  </si>
  <si>
    <t>1.5.4   Proof of compliance with all the following requirements: “For solutions that will process, store, or transmit data from the Federal Hub.</t>
  </si>
  <si>
    <t>1.5.5   HIPAA Privacy and Security – specifically CFR title 45 public Welfare, Parts 155.260 and 164 – Security and privacy. Arizona Security standards and policies set by ADOA / ASET All applicable ACA requirements and standards, including MARS-E.</t>
  </si>
  <si>
    <t>1.6.1   Specific experience with this type of project. ( limit 2 pages)</t>
  </si>
  <si>
    <t>Offeror has plenty of experience in Medicaid agencies and government.  Staff are familiar with SNOW and Medicaid. The offeror listed 16 highly skilled individuals with well over 300 years of combined ServiceNow and Medicaid experience, They are not proposing any subcontractors on this project.  Offeror implemented ServiceNow over 6,000 times and implemented SNOW in 30 Federal and state agencies spanning all types of operations. They are a global Elite Partner. They have over 25,000 ServiceNow certifications. The Offeror has maximized ServiceNow within their own enterprise for IT, HR, Facilities, Finance, Legal and supports over 720,000 employees around the world. They are certified to host and conduct ServiceNow trainings (which we plan to do for AHCCCS staff as an investment during program mobilization). Currently using SNOW for the call center to manage our PHE Unwind project. 35 yrs. experience working with Medicaid programs. AHCCCS is currently working with Accenture in HEA +.  
6-27-2023 presentation: No changes to scoring.</t>
  </si>
  <si>
    <t>1.6.2   List of names and classification of personnel expected to perform specific activities, including use of subcontractors.</t>
  </si>
  <si>
    <t>1.6.3   Experience of the proposed staff with this type of project&gt;</t>
  </si>
  <si>
    <t>Subtotal</t>
  </si>
  <si>
    <t>Method of Approach</t>
  </si>
  <si>
    <t>1.7.1   Proposed methodology and approach to fulfill the requirement of this project. (Limit 5 pages)</t>
  </si>
  <si>
    <t>1.7.2   High level description of how the vendor will satisfy each of the requirements in the requirements matrix.</t>
  </si>
  <si>
    <t xml:space="preserve">1.7.3   High level proposed timeline for completion of requirements </t>
  </si>
  <si>
    <t>1.8     Solution Overview (Limit % pages) outlined in the Global Requirements (Requirements Matrix)</t>
  </si>
  <si>
    <t xml:space="preserve">The offeror meets requirements. The majority of our requirements are met with the ServiceNow base product however, the offeror is adding limitations.  Configuration is sprinkled through the requirements which is an low code way to implement our needs versus having to customize a solution. Grants Management, Case Management and Grievances and Appeals will require some customization. There are also some Third Party Software suggestions. The offeror displayed a detailed overview in section 3 in there Solution Overview. They touch on the key headings for on how they are going to address all areas of the modules. 
6-27-2023 presentation: No changes to the scoring.
</t>
  </si>
  <si>
    <t xml:space="preserve">
1.9 (a)      Technical Requirements for the ServiceNow</t>
  </si>
  <si>
    <t>1.9 (b)    General Requirements for the ServiceNow</t>
  </si>
  <si>
    <t>1.9 (c)   Global requirements for the ServiceNow</t>
  </si>
  <si>
    <t>1.9 (d)    Service Level Agreements</t>
  </si>
  <si>
    <t xml:space="preserve">1.9 (e)    Deliverables </t>
  </si>
  <si>
    <t xml:space="preserve">Subtotal </t>
  </si>
  <si>
    <t xml:space="preserve">Cost Score </t>
  </si>
  <si>
    <t>Total Score</t>
  </si>
  <si>
    <t>BAFO Points</t>
  </si>
  <si>
    <t>Final Total Score</t>
  </si>
  <si>
    <t>Score</t>
  </si>
  <si>
    <t xml:space="preserve">Pass </t>
  </si>
  <si>
    <t>1.5.3   FedRAMP or StateRamp authorization, HITRUST cert, or Security and Privacy assessment and SSA-E 18 assessment or equivalent if hosted outside of AHCCCS Azure Tenancy.</t>
  </si>
  <si>
    <t>1.6.3   Experience of the proposed staff with this type of project.</t>
  </si>
  <si>
    <t xml:space="preserve">The offeror created detailed descriptions in the requirements. The offeror addressed  how they were going to accomplished in each section.  Added descriptions in each section requirements matrix.
6-21-2023 Presentation: There was no additional information from the presentation. Score remains the same. </t>
  </si>
  <si>
    <t>Cost Score</t>
  </si>
  <si>
    <t>1.5.3   FedRAMP or StateRamp authorization, HITRUST cert, or Security and Privacy assessment and SSA-E 18 assessment or requivalent if hosted outside of AHCCCS Azure Tenancy.</t>
  </si>
  <si>
    <t>1.5.4   Proof of compliance with all the following requirements: “For solutions that will process, store, or transmit data from the FEderal Hub.</t>
  </si>
  <si>
    <t>BAFO Points Not Applicable because lowest cost</t>
  </si>
  <si>
    <t xml:space="preserve">The offeror provided detailed information for each modules.The offeror has  experienced team of SMEs, we pride ourselves on our ability to deliver expert solutions that are tailored to your specific needs, resulting in improved performance, increased scalability, and better customer satisfaction. Let us be your trusted partner in delivering excellence for AHCCCS. KPMG identifiedd each of the modules we requested and provided a narrative on how they would implement them.6-23-2023: Offeror does not use 3rd party software. 
6-23-2023 presentation:  score remain the same. </t>
  </si>
  <si>
    <t xml:space="preserve"> KPMG</t>
  </si>
  <si>
    <t>The offeor provided very little information in general requirements however, did not added comments to each catagorys. 
6-23-2023 presentations score remains the same.</t>
  </si>
  <si>
    <t>Offeror did not explain where AHCCS  will resocuses will be needed. The Offeror Added a video to the proposal which was a nice touch of Deloitte's Tim Schmieding SNOW Exec Acct Director and Shawn Wilson of CrossFuze.  Deloitte provided a written response to every one of our requirements. Most of the req will be met with the base product, however configuration will be used when needed. Customization or third party software solutions will be used minimally. 
6-21-2023 Presentation: The Offeror is flexible to just to  the needs of AHCCCS. They have a support system in Gilbert Arizona. The offeror is willing to adjust and work with AHCCCS need to use templates.  Score remains the same.</t>
  </si>
  <si>
    <t xml:space="preserve">The offeror only addressed they can complete the project however, didn't go into detail in this section.  They didn't address specific required sections in the project Case Management, Hearing and Grievances or additional modules. </t>
  </si>
  <si>
    <t>The offeror was very heavy in customization and configuration. The offeror commented "strongly within the "custom" approach. Customization needs to be limited in this project. The based product and configuration will be used mostly to build/satisfy our requirements. They do talk about customization and  third party tools for G&amp;H. Mentions integrations in some of their comments, not sure how that impacts the solution, time or price, if at all. Grants, CM and G&amp;H will most likely require customization and third party SW.</t>
  </si>
  <si>
    <t xml:space="preserve">The offeror didn't provide information on  cell section on how they were going to meet each section requirement matrix modules. Provided very little description and  detail. The solution entered was third party Software for some of the requirements, followed by this is controlled by ServiceNow directly. </t>
  </si>
  <si>
    <t>The Offeror responded to very tab and every requirement. The Offeror addressed Training and Education requires Third party software EY can configure real time integrations to facilitate pass through transactions as applicable, depending on the sources capability to consume APIs.  The offeror provided detail information on how they were going to get through each matrix requirements. They are very thorough with each response to each category in their matrix requirements. 
6-22-2023 Presentation: The score remains the same.</t>
  </si>
  <si>
    <t>Offeror has plenty of experience with SNOW, Medicaid agencies and state governments. Deloitte successfully implemented ServiceNow for ADOA/ASET. They have also implemented SNOW to Medicaid focused entities across multiple states. They are partnering with CrossFuze. Deloitte has 45+ years exp in healthcare and Medicaid. They combine their methodology Imagine, deliver, run, (IDR) methodology with their Med Connect modular platform solutions. Deloitte is a Global Elite partner (1 of 6), plus together with CrossFuze they hold several product line achievements. Implemented SNOW to TN (TennCare &amp; DHS), VA, AZ, modules implemented ITSM, IRM, HRSD, SPM &amp; CSM. Currently working on CMDB and ITOM/Visibility in AZ-ADOA. Also shows work in Ohio, Montana &amp; WY. 
6-21-2023 Presentation:  No comment to this section.</t>
  </si>
  <si>
    <t>Offeror implemented  an Organization Changed Manager. Wants to utilize their GovConnect platform. They combine their methodology Imagine, deliver, run, (IDR) methodology with their Med Connect modular platform solutions. Provided an illustration of circular flows of the IDR methodology and explained the methodology in great detail. Identified key differentiators (no boilerplate deployments). Stressed collaboration and focus on the right areas at the right time. Based on their evaluation of the RTM, they believe that  97% of the requirements are met out of the box or through configuration with less than 1% needing customization and 2% needing Third Party Software to meet AHCCCS’ requirements. Showed a clearly defined timeline with specific activities along with start and end timeframes. 18 month implementation. 
6-21-2023 Presentation: The shows their flexibility. The offeror did not explain number 1. Didn't explain the break down of 1-4 years pricing. Did not addressed fixed price. Customization will not change pricing. The offeror did not provide detail information on the Maintained and Operation.  The offeror has sufficient staff to meet the timeline. The offeror will provide training materials. The score remains the same.</t>
  </si>
  <si>
    <t>The offeror meets requirements. Based on the offerors comment to the customization and configurations, third party software will be able to use it in API. The offeror will use the base product and configuration for the majority of our products. customization is required for   CM, Grants Management, Hearing and Grievances, and Training Education,  which may require third party software. 
6-27-2023 presentation: No changes to the scoring</t>
  </si>
  <si>
    <t xml:space="preserve">The offeror has experience with federal and state agencies. They have done implementation beyond ITSM.They have experience with Medicaid with a team of Medicaid sector leaders. They a deep understanding of Medicaid experience.  EY have executed large scale SNOW projects for other government and provided sector organizations. they have done this within the US and abroad. They have a deep understanding of Medicaid with decades of experience. They included a video along with their proposal, however, it wouldn't open for me. Global Eight partner w/ServiceNow. Has approx. 1900 SNOW professionals holding over 2500 certifications. About 200 are in the US. Holds many partner of the year awards with ServiceNow. Works with CA and CO, currently implementing the SI for CO. OK implemented SNOWs (Service Portal, ITSM, ITOM, CSM, HRSD and SPM. Shows 8 clients they implemented ITSM for along with other modules. Doesn't list Case Management in the pricing sheet. Although it is in the Overall ServiceNow Solution Architecture (pg14). The CM module is included in the CSM/HRSD modules. The offeror noted they plan to improve the Mita SS-A.24 EY staff depicted who will be deliver the project. Identified key members and their roles that will be filled. Many years experience with ServiceNow. The offeror has three major staff who have over 30 years of  extensive experience in Medicaid.  6-22-2023 presentation the same. The offeror has exp working in 12  organizations. </t>
  </si>
  <si>
    <t xml:space="preserve">The offeror guiding principles and proposed approach address Exhibit 5. add information.  The offeror addressed AHCCCS object  by proving  an additional set of eyes for quality and risk management. Add information on exhibit 6. Based on their experience EY proposes to fulfill our request by following the mindset learned through their experience. Shared guided principles, continuous focus on meeting our project and program goals, persona-based design, phased approached and iterative, Agile delivery methods. Change control communications section provide great detail 
one page phase approach based on outcome and configurable defining the each phase. They intend to meet our requirements by implementing a phased approach and discrete actions and outcomes during each phase (4 phases + an action phase of PM and operational readiness).
The Offeror displayed  a high level proposed timeline with explanation however, their timeline chart showed a staggered approach. AHCCCS requested a parallel approach. 
6-22-2023 Presentation: Score remains the same. The offeror will provide Train the Trainer approach and On Demand Video. </t>
  </si>
  <si>
    <t xml:space="preserve">In the offerors proposal they created a exhibit showing the requirements matrix. The Eye Tools is built in ServiceNow using the code that out-of-the-box applications and is a scoped application so we can easily migrate the application from one instance to another. The output of this tool will inform the design-and operational-authorities on potential management, upgrade and migration concerns, enabling decisioning around the solution's construction.
 The EYE Tool Change Management: It will implementation date, budget and staffing and approval process for changes and its impact. The offeror will help enable teams for seamless deployment and rapidly deliver business value. Contract Management: The offeror will manage and maintain the risk register, issues and backlog document corresponding to requirements and review with AHCCCS regularly to timely remediation along with submitting performance and assessment reports on overall progress. Infrastructure Management: the offeror will help AHCCCS with infrastructure governance, platform upgrades and maturity model. The maturity model will define the governance, target options and can be used to measure progress while managing our own costs for software, hardware, and infrastructure maintenance. 
6-22-2023 Presentation: The offeror uses a Eye Tool determine upgrades to Case Management , Grievance and Hearing, Grant Management. They update and migrate all together. They can meet AHCCCS requirements without purchasing 3rd party. Clear understanding of RTM. Understand Change Management overall impact to the training and cultural. </t>
  </si>
  <si>
    <t xml:space="preserve">The offeror has very little government experience and Medicaid however has SNOW experience. Limited information on there method and approach.  The offeror provided two timeline which was unclear. Glide has a deep bench of over 500 ServiceNow experts who specialize in ServiceNow  and, together they  have experience and expertise in every area of the platform, having achieved 3,100 ServiceNow Certifications(including over 1,100 mainline certifications) and implemented over 1,500 mainline certifications) and implemented over 1,500 ServiceNow projects. They have successfully completed  92 projects over the last 2 years in the Health Care Industry. Didn't mention Medicaid exp. They have thousands of certification in various product with SNOW. The offeror is not certain who will working on the project. They stated 6 people  were identified but until a contract . The offeror lacked clarity on this section. </t>
  </si>
  <si>
    <t>The offeror has extensive experience with ServiceNow implementation for Medicaid agencies. Has implemented ServiceNow products in North Carolina, Tennessee, and California. KPMG has many yrs. experience in Medicaid and in multiple states. They offer business and SI, Technical Advisor exp, IV&amp;V exp. They implemented ITSM in NC and built a custom app that provides real-time insight into their SIP integration status for int &amp; ext. users. The custom app provides a unified program operation capable of allowing agency to monitor the health of program processes across business areas and modules so issues can be detected and addressed immediately. They led the implementation of ITSM, ITOM, ITBM (SPM), HRSD, IRM, SecOps, privacy, breach response, and a custom federal funding program solution that tracks all contracts and CMS funding. They are still working with TennCare for additional DDI work. 7 key personnel were identified, 5 delivery team personnel identified. The offeror has experience in delivering Medicaid and ServiceNow projects. 
6-23-2023 presentation score remains the same</t>
  </si>
  <si>
    <t xml:space="preserve">Offeror does not have exp in  Medicaid system. The products AHCCCS are implementing requires a sound understanding of the Az Medicaid system. The project has a number of modules which require Medicaid experience in CM and H&amp;G, and Grant Managements. Even though the Offeror has over a decade of exp with SNOW advisory, implementation and managed services it's vital to have Medicaid experience . Kyndryl is the single largest consumer of ServiceNow in the world with many of their internal services/offering built on the NOW platform, however, does not state they have implementing SNOW with governmental agencies they only show private sector clients.  Multiple certified SNOW consultants have completed over 200+ enterprise level SNOW implementations. Kyndryl SNOW implementations include AZ-ADOT and State of NY.   IBM-Kyndryl has over 25 yrs. exp working with AZ agencies in areas which relate to the infrastructure related  and Cloud maintained activities. Offeror indicates 6 personnel who will be working on the project with one person filling two roles, the SNOW Project Manager position and the SNOw testing Medicaid system. Uncertain of 6 staff members are sufficient to meet the timelines for the project. The offeror didn't address workflow sessions or JAB session with the business unit. The timeline does not show sufficient time to work with the business unit and gain their input on ServiceNow project.  The offeror projected  timeline  is unrealistic and to short (6 months) to  implementation ServiceNow. Page 10 in there proposal under guiding principles: "No transactional data will be migrated from the existing customer-managed ServiceNow instance to the Kyndryl-managed ServiceNow instance. At this time AHCCCS does not  have ServiceNow instance. Unclear how this comment applies to this project.  Page 11 in the proposal states under AHCCCS is responsibilities "Supply all data to be imported in a supported format via a Kyndryl provided load template. Kyndryl will not be responsible for data modification, normalization, or alterative before , during or after importing data" </t>
  </si>
  <si>
    <t xml:space="preserve">The offeror proposed a methodology and approach  which includes with 5 steps Plan, Discover, Prepare, Deploy, and Operate. The offeror  identified their proposed methodology which aligns with AHCCCS roadmap and includes transition and steady state operation management of delivered services. There was no illustration or information on how the offeror was going to be successful with the implementation of the project. There timeline is unrealistic when meeting the ITSM/ITOM/HAM  and additional modules within 6 months with only 6 employees. The offeror did not give an explanation on how they were going to meet that timeline and lacked detailed to the timeline. </t>
  </si>
  <si>
    <t xml:space="preserve">The offeror proposed very little information to the requirements in their preproposal. In there global requirements matrix document there were many areas which state "The module can be customized with the required rate model" Not enough information on how they will implement in the workflow in the modules. </t>
  </si>
  <si>
    <t xml:space="preserve">In the offerors proposal  they noted 4TB of storage for data retention (ITSM G12). There was not enough information in the requirement documents. The offeror completed the last two (2) columns for each tab, no special insights were provide and repeated much of their responses however; the enter information for each requirement. </t>
  </si>
  <si>
    <t xml:space="preserve"> The  method and approach is good however there are many limitations in their proposal in section 2.2 There is a limitation within the component inventory description. Section 2.2 ServiceNow Modules/Information Technology Service Management (ITSM), the offeror will only do 800 imports, configure up to 10 email notifications and 3 surveys, Knowledge Management with import up to 100 knowledge articles, configure up to 2 high, 3 medium, and 5 low complexity workflows, and open incident data import from Ingrate up to 800 records., and employee center portal with up to 7 widgets. Section 2.2. Integrated Risk Management (IRM) will configure up to 3 Workspaces. Grant Management section, will configure 2 complex, 2 medium, and 3 catalog items. Within the configurable items in the component inventory description there are limitations in terms of  the quantities. The quantities are too low. Offeror has plans to meet requirements however will need AHCCCS SME's to assist with the work.
In order to meet the timeline, AHCCCS must provide Accenture access to our SNOW tools and other necessary tools within 2 days of the project start date.  Put additional emphasis on saying they will need AHCCCS SMA's (subject matter advisors) to meet timelines. Six defined steps to guide consistent t delivery. Getting started consists of phased process for jumpstarting the SNOW project. AHCCCS liked the reference to bootcamps which will continue through each phase of the implementation. The offeror will implement up to 15 accelerators (4) delivery Assists (3) Process Enablement and (8) Tools. The offeror showed a nice flow diagram on how they implement and operate which again will depend on AHCCCS SME's and various stakeholders. The Offeror showed a clear defined timeline with specific activities along with start and end timeframes 18-24 month implementation. 
 6-27-2023 presentation: No changes to scoring</t>
  </si>
  <si>
    <r>
      <t xml:space="preserve">The offeror had good methodology. KPMG listed AHCCCS goals and addressed how each of these goals would be met. They also provided a list of (8) guiding principles with supporting verbiage on why it matters.  I liked this statement "A successful ServiceNow implementation begins with a clear understanding of AHCCCS’ target goals and objectives".  SNOW products would be implemented using workstreams. Since 2011 KPMG has been a leading implementer of SNOW, with CA, TN, NC, they have implemented CSM, ITSM, ITOM, IRM, SecOps, SPM, HRSD Grants Management and compliance and strategic funding. They provided 7 detail information on the workstreams and what would be included in each area. </t>
    </r>
    <r>
      <rPr>
        <b/>
        <sz val="10"/>
        <color rgb="FF000000"/>
        <rFont val="Calibri"/>
      </rPr>
      <t xml:space="preserve">
</t>
    </r>
    <r>
      <rPr>
        <sz val="10"/>
        <color rgb="FF000000"/>
        <rFont val="Calibri"/>
      </rPr>
      <t xml:space="preserve">AHCCCS has structured the requirements matrix under specific categories. We intend to satisfy the requirements under each category through a combination of ‘People,’ ‘Process’ and ‘Technology.’ Our team brings their extensive experience in Medicaid and system integration projects, will apply industry standard processes, and configure the technology components as per the detailed requirements to achieve the desired outcome for AHCCCS. They intend to satisfy all req with a combination of product features, project accelerators and time tested process execution based on experience. 
The offeror created a chart which displayed 18 month timeline outlined with ITSM go-live in month 11, SPM go -live in Month 7, Grants Go-live in month 7, HR month 13, CSM go -live month 14, IRM go-live month 16 Hearings &amp; Grievances go-live month 17. The offeror noted: " No limitations in their project". 
6-23-2023 presentation: UAT for the DDI phase, the offeror will be providing and handling more of the UAT lift. The offeror plans to write the stories and invested in the UAT.  Certification template AHCCCS can use for outcomes and artifcacts  for CMS and Hearing and Grievances. Very little customizations.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</si>
</sst>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43" formatCode="_(* #,##0.00_);_(* \(#,##0.00\);_(* &quot;-&quot;??_);_(@_)"/>
    <numFmt numFmtId="164" formatCode="&quot;$&quot;#,##0.00"/>
  </numFmts>
  <fonts count="33" x14ac:knownFonts="1">
    <font>
      <sz val="10"/>
      <name val="Arial"/>
    </font>
    <font>
      <sz val="11"/>
      <color theme="1"/>
      <name val="Calibri"/>
      <family val="2"/>
      <scheme val="minor"/>
    </font>
    <font>
      <sz val="11"/>
      <color theme="1"/>
      <name val="Calibri"/>
      <family val="2"/>
      <scheme val="minor"/>
    </font>
    <font>
      <sz val="10"/>
      <name val="Arial"/>
      <family val="2"/>
    </font>
    <font>
      <sz val="10"/>
      <name val="Calibri"/>
      <family val="2"/>
      <scheme val="minor"/>
    </font>
    <font>
      <b/>
      <sz val="10"/>
      <color theme="1"/>
      <name val="Calibri"/>
      <family val="2"/>
      <scheme val="minor"/>
    </font>
    <font>
      <b/>
      <sz val="10"/>
      <name val="Calibri"/>
      <family val="2"/>
      <scheme val="minor"/>
    </font>
    <font>
      <b/>
      <sz val="12"/>
      <name val="Calibri"/>
      <family val="2"/>
      <scheme val="minor"/>
    </font>
    <font>
      <sz val="11"/>
      <name val="Calibri"/>
      <family val="2"/>
    </font>
    <font>
      <sz val="11"/>
      <name val="Calibri"/>
      <family val="2"/>
      <scheme val="minor"/>
    </font>
    <font>
      <b/>
      <sz val="11"/>
      <name val="Calibri"/>
      <family val="2"/>
    </font>
    <font>
      <b/>
      <sz val="11"/>
      <name val="Calibri"/>
      <family val="2"/>
      <scheme val="minor"/>
    </font>
    <font>
      <sz val="12"/>
      <color theme="1"/>
      <name val="Calibri"/>
      <family val="2"/>
      <scheme val="minor"/>
    </font>
    <font>
      <b/>
      <sz val="12"/>
      <color theme="1"/>
      <name val="Calibri"/>
      <family val="2"/>
      <scheme val="minor"/>
    </font>
    <font>
      <sz val="11"/>
      <color rgb="FFFF0000"/>
      <name val="Calibri"/>
      <family val="2"/>
      <scheme val="minor"/>
    </font>
    <font>
      <sz val="10"/>
      <color rgb="FFFF0000"/>
      <name val="Calibri"/>
      <family val="2"/>
      <scheme val="minor"/>
    </font>
    <font>
      <b/>
      <sz val="11"/>
      <color rgb="FFFF0000"/>
      <name val="Calibri"/>
      <family val="2"/>
    </font>
    <font>
      <sz val="9"/>
      <name val="Calibri"/>
      <family val="2"/>
      <scheme val="minor"/>
    </font>
    <font>
      <sz val="10"/>
      <name val="Calibri"/>
      <family val="2"/>
    </font>
    <font>
      <b/>
      <sz val="11"/>
      <name val="Arial"/>
      <family val="2"/>
    </font>
    <font>
      <b/>
      <sz val="12"/>
      <name val="Arial"/>
      <family val="2"/>
    </font>
    <font>
      <b/>
      <sz val="14"/>
      <name val="Calibri"/>
      <family val="2"/>
      <scheme val="minor"/>
    </font>
    <font>
      <sz val="11"/>
      <color rgb="FF000000"/>
      <name val="Calibri"/>
      <family val="2"/>
    </font>
    <font>
      <sz val="12"/>
      <name val="Calibri"/>
      <family val="2"/>
      <scheme val="minor"/>
    </font>
    <font>
      <b/>
      <sz val="9.5"/>
      <name val="Calibri"/>
      <family val="2"/>
    </font>
    <font>
      <sz val="10"/>
      <color rgb="FF000000"/>
      <name val="Calibri"/>
    </font>
    <font>
      <sz val="10"/>
      <color theme="1"/>
      <name val="Calibri"/>
      <family val="2"/>
      <scheme val="minor"/>
    </font>
    <font>
      <b/>
      <sz val="10"/>
      <color rgb="FF000000"/>
      <name val="Calibri"/>
      <family val="2"/>
      <scheme val="minor"/>
    </font>
    <font>
      <sz val="10"/>
      <color rgb="FF000000"/>
      <name val="Calibri"/>
      <family val="2"/>
      <scheme val="minor"/>
    </font>
    <font>
      <b/>
      <sz val="10"/>
      <color rgb="FF000000"/>
      <name val="Calibri"/>
    </font>
    <font>
      <b/>
      <sz val="11"/>
      <color theme="1"/>
      <name val="Calibri"/>
      <family val="2"/>
      <scheme val="minor"/>
    </font>
    <font>
      <sz val="11"/>
      <color rgb="FF000000"/>
      <name val="Calibri"/>
      <family val="2"/>
      <scheme val="minor"/>
    </font>
    <font>
      <sz val="10"/>
      <color rgb="FF000000"/>
      <name val="Calibri"/>
      <family val="2"/>
    </font>
  </fonts>
  <fills count="23">
    <fill>
      <patternFill patternType="none"/>
    </fill>
    <fill>
      <patternFill patternType="gray125"/>
    </fill>
    <fill>
      <patternFill patternType="solid">
        <fgColor rgb="FFFFFF00"/>
        <bgColor indexed="64"/>
      </patternFill>
    </fill>
    <fill>
      <patternFill patternType="solid">
        <fgColor theme="2" tint="-0.249977111117893"/>
        <bgColor indexed="64"/>
      </patternFill>
    </fill>
    <fill>
      <patternFill patternType="solid">
        <fgColor theme="7" tint="0.39997558519241921"/>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bgColor indexed="64"/>
      </patternFill>
    </fill>
    <fill>
      <patternFill patternType="solid">
        <fgColor rgb="FFD9D9D9"/>
        <bgColor indexed="64"/>
      </patternFill>
    </fill>
    <fill>
      <patternFill patternType="solid">
        <fgColor rgb="FFFFF2CC"/>
        <bgColor indexed="64"/>
      </patternFill>
    </fill>
    <fill>
      <patternFill patternType="solid">
        <fgColor rgb="FFAEAAAA"/>
        <bgColor indexed="64"/>
      </patternFill>
    </fill>
    <fill>
      <patternFill patternType="solid">
        <fgColor rgb="FFA9D08E"/>
        <bgColor indexed="64"/>
      </patternFill>
    </fill>
    <fill>
      <patternFill patternType="solid">
        <fgColor rgb="FFF8CBAD"/>
        <bgColor indexed="64"/>
      </patternFill>
    </fill>
    <fill>
      <patternFill patternType="solid">
        <fgColor theme="8" tint="0.39997558519241921"/>
        <bgColor indexed="64"/>
      </patternFill>
    </fill>
    <fill>
      <patternFill patternType="solid">
        <fgColor theme="6" tint="-0.249977111117893"/>
        <bgColor indexed="64"/>
      </patternFill>
    </fill>
    <fill>
      <patternFill patternType="solid">
        <fgColor rgb="FFD88EE6"/>
        <bgColor indexed="64"/>
      </patternFill>
    </fill>
    <fill>
      <patternFill patternType="solid">
        <fgColor theme="5" tint="0.39997558519241921"/>
        <bgColor indexed="64"/>
      </patternFill>
    </fill>
    <fill>
      <patternFill patternType="solid">
        <fgColor rgb="FFFFC000"/>
        <bgColor indexed="64"/>
      </patternFill>
    </fill>
    <fill>
      <patternFill patternType="solid">
        <fgColor rgb="FFDF7FE9"/>
        <bgColor indexed="64"/>
      </patternFill>
    </fill>
    <fill>
      <patternFill patternType="solid">
        <fgColor rgb="FFE2EFDA"/>
        <bgColor indexed="64"/>
      </patternFill>
    </fill>
    <fill>
      <patternFill patternType="solid">
        <fgColor rgb="FFC6E0B4"/>
        <bgColor indexed="64"/>
      </patternFill>
    </fill>
    <fill>
      <patternFill patternType="solid">
        <fgColor rgb="FF548235"/>
        <bgColor indexed="64"/>
      </patternFill>
    </fill>
    <fill>
      <patternFill patternType="solid">
        <fgColor theme="3" tint="0.59999389629810485"/>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right style="thin">
        <color rgb="FF000000"/>
      </right>
      <top style="thin">
        <color rgb="FF000000"/>
      </top>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indexed="64"/>
      </right>
      <top style="thin">
        <color rgb="FF000000"/>
      </top>
      <bottom style="thin">
        <color indexed="64"/>
      </bottom>
      <diagonal/>
    </border>
    <border>
      <left style="thin">
        <color rgb="FF000000"/>
      </left>
      <right/>
      <top style="thin">
        <color rgb="FF000000"/>
      </top>
      <bottom style="thin">
        <color indexed="64"/>
      </bottom>
      <diagonal/>
    </border>
    <border>
      <left style="thin">
        <color indexed="64"/>
      </left>
      <right style="thin">
        <color indexed="64"/>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top style="thin">
        <color indexed="64"/>
      </top>
      <bottom style="thin">
        <color indexed="64"/>
      </bottom>
      <diagonal/>
    </border>
    <border>
      <left/>
      <right/>
      <top/>
      <bottom style="thin">
        <color rgb="FF000000"/>
      </bottom>
      <diagonal/>
    </border>
    <border>
      <left style="thin">
        <color indexed="64"/>
      </left>
      <right/>
      <top style="thin">
        <color indexed="64"/>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rgb="FF000000"/>
      </left>
      <right/>
      <top style="thin">
        <color indexed="64"/>
      </top>
      <bottom style="thin">
        <color indexed="64"/>
      </bottom>
      <diagonal/>
    </border>
    <border>
      <left style="thin">
        <color indexed="64"/>
      </left>
      <right/>
      <top/>
      <bottom/>
      <diagonal/>
    </border>
    <border>
      <left style="thin">
        <color indexed="64"/>
      </left>
      <right/>
      <top/>
      <bottom style="thin">
        <color rgb="FF000000"/>
      </bottom>
      <diagonal/>
    </border>
    <border>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indexed="64"/>
      </bottom>
      <diagonal/>
    </border>
    <border>
      <left/>
      <right style="thin">
        <color indexed="64"/>
      </right>
      <top style="thin">
        <color rgb="FF000000"/>
      </top>
      <bottom style="thin">
        <color rgb="FF000000"/>
      </bottom>
      <diagonal/>
    </border>
    <border>
      <left/>
      <right/>
      <top style="thin">
        <color rgb="FF000000"/>
      </top>
      <bottom style="thin">
        <color indexed="64"/>
      </bottom>
      <diagonal/>
    </border>
    <border>
      <left style="thin">
        <color indexed="64"/>
      </left>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style="thin">
        <color indexed="64"/>
      </right>
      <top/>
      <bottom style="thin">
        <color indexed="64"/>
      </bottom>
      <diagonal/>
    </border>
    <border>
      <left/>
      <right style="thin">
        <color indexed="64"/>
      </right>
      <top/>
      <bottom style="thin">
        <color rgb="FF000000"/>
      </bottom>
      <diagonal/>
    </border>
    <border>
      <left/>
      <right style="thin">
        <color indexed="64"/>
      </right>
      <top/>
      <bottom/>
      <diagonal/>
    </border>
    <border>
      <left/>
      <right style="thin">
        <color rgb="FF000000"/>
      </right>
      <top style="thin">
        <color rgb="FF000000"/>
      </top>
      <bottom style="thin">
        <color indexed="64"/>
      </bottom>
      <diagonal/>
    </border>
    <border>
      <left style="thin">
        <color indexed="64"/>
      </left>
      <right/>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diagonal/>
    </border>
    <border>
      <left/>
      <right style="thin">
        <color indexed="64"/>
      </right>
      <top style="thin">
        <color indexed="64"/>
      </top>
      <bottom style="thin">
        <color rgb="FF000000"/>
      </bottom>
      <diagonal/>
    </border>
    <border>
      <left/>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diagonal/>
    </border>
    <border>
      <left style="thin">
        <color indexed="64"/>
      </left>
      <right style="thin">
        <color indexed="64"/>
      </right>
      <top style="thin">
        <color rgb="FF000000"/>
      </top>
      <bottom/>
      <diagonal/>
    </border>
  </borders>
  <cellStyleXfs count="9">
    <xf numFmtId="0" fontId="0" fillId="0" borderId="0"/>
    <xf numFmtId="9" fontId="3" fillId="0" borderId="0" applyFont="0" applyFill="0" applyBorder="0" applyAlignment="0" applyProtection="0"/>
    <xf numFmtId="0" fontId="2" fillId="0" borderId="0"/>
    <xf numFmtId="43" fontId="12" fillId="0" borderId="0" applyFont="0" applyFill="0" applyBorder="0" applyAlignment="0" applyProtection="0"/>
    <xf numFmtId="44" fontId="12" fillId="0" borderId="0" applyFont="0" applyFill="0" applyBorder="0" applyAlignment="0" applyProtection="0"/>
    <xf numFmtId="9" fontId="12" fillId="0" borderId="0" applyFont="0" applyFill="0" applyBorder="0" applyAlignment="0" applyProtection="0"/>
    <xf numFmtId="0" fontId="12" fillId="0" borderId="0"/>
    <xf numFmtId="44" fontId="1" fillId="0" borderId="0" applyFont="0" applyFill="0" applyBorder="0" applyAlignment="0" applyProtection="0"/>
    <xf numFmtId="44" fontId="3" fillId="0" borderId="0" applyFont="0" applyFill="0" applyBorder="0" applyAlignment="0" applyProtection="0"/>
  </cellStyleXfs>
  <cellXfs count="467">
    <xf numFmtId="0" fontId="0" fillId="0" borderId="0" xfId="0"/>
    <xf numFmtId="0" fontId="4" fillId="0" borderId="0" xfId="0" applyFont="1"/>
    <xf numFmtId="0" fontId="4" fillId="0" borderId="0" xfId="0" applyFont="1" applyAlignment="1">
      <alignment horizontal="center"/>
    </xf>
    <xf numFmtId="0" fontId="4" fillId="3" borderId="1" xfId="0" applyFont="1" applyFill="1" applyBorder="1" applyAlignment="1">
      <alignment horizontal="center" vertical="center" wrapText="1"/>
    </xf>
    <xf numFmtId="0" fontId="4" fillId="0" borderId="0" xfId="0" applyFont="1" applyAlignment="1">
      <alignment horizontal="center" vertical="center" wrapText="1"/>
    </xf>
    <xf numFmtId="0" fontId="4" fillId="3"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left" vertical="center"/>
    </xf>
    <xf numFmtId="0" fontId="8" fillId="0" borderId="0" xfId="0" applyFont="1" applyAlignment="1">
      <alignment vertical="center"/>
    </xf>
    <xf numFmtId="0" fontId="12" fillId="0" borderId="0" xfId="6"/>
    <xf numFmtId="0" fontId="7" fillId="0" borderId="0" xfId="0" applyFont="1" applyAlignment="1">
      <alignment horizontal="center" vertical="top" wrapText="1"/>
    </xf>
    <xf numFmtId="0" fontId="13" fillId="0" borderId="0" xfId="6" applyFont="1"/>
    <xf numFmtId="0" fontId="17" fillId="0" borderId="3" xfId="0" applyFont="1" applyBorder="1" applyAlignment="1">
      <alignment horizontal="center" vertical="center" wrapText="1"/>
    </xf>
    <xf numFmtId="0" fontId="4" fillId="9" borderId="5" xfId="0" applyFont="1" applyFill="1" applyBorder="1" applyAlignment="1">
      <alignment horizontal="center" vertical="center" wrapText="1"/>
    </xf>
    <xf numFmtId="0" fontId="4" fillId="9" borderId="10" xfId="0" applyFont="1" applyFill="1" applyBorder="1" applyAlignment="1">
      <alignment horizontal="center" vertical="center" wrapText="1"/>
    </xf>
    <xf numFmtId="0" fontId="5" fillId="0" borderId="12" xfId="0" applyFont="1" applyBorder="1" applyAlignment="1">
      <alignment horizontal="center" vertical="center"/>
    </xf>
    <xf numFmtId="0" fontId="9" fillId="0" borderId="0" xfId="0" applyFont="1" applyAlignment="1">
      <alignment horizontal="center" vertical="center"/>
    </xf>
    <xf numFmtId="0" fontId="19" fillId="8" borderId="3" xfId="0" applyFont="1" applyFill="1" applyBorder="1" applyAlignment="1">
      <alignment horizontal="center" vertical="center" wrapText="1"/>
    </xf>
    <xf numFmtId="0" fontId="9" fillId="8" borderId="3" xfId="0" applyFont="1" applyFill="1" applyBorder="1" applyAlignment="1">
      <alignment horizontal="center" vertical="center" wrapText="1"/>
    </xf>
    <xf numFmtId="0" fontId="19" fillId="8" borderId="3" xfId="0" applyFont="1" applyFill="1" applyBorder="1" applyAlignment="1">
      <alignment horizontal="center" vertical="center"/>
    </xf>
    <xf numFmtId="1" fontId="9" fillId="0" borderId="3" xfId="0" applyNumberFormat="1" applyFont="1" applyBorder="1" applyAlignment="1">
      <alignment horizontal="center" vertical="center"/>
    </xf>
    <xf numFmtId="0" fontId="21" fillId="10" borderId="4" xfId="0" applyFont="1" applyFill="1" applyBorder="1" applyAlignment="1">
      <alignment horizontal="center" vertical="center" wrapText="1"/>
    </xf>
    <xf numFmtId="1" fontId="4" fillId="9" borderId="11" xfId="0" applyNumberFormat="1" applyFont="1" applyFill="1" applyBorder="1" applyAlignment="1">
      <alignment horizontal="center" vertical="center" wrapText="1"/>
    </xf>
    <xf numFmtId="0" fontId="19" fillId="8" borderId="5" xfId="0" applyFont="1" applyFill="1" applyBorder="1" applyAlignment="1">
      <alignment horizontal="center" vertical="center" wrapText="1"/>
    </xf>
    <xf numFmtId="0" fontId="9" fillId="8" borderId="9" xfId="0" applyFont="1" applyFill="1" applyBorder="1" applyAlignment="1">
      <alignment horizontal="center" vertical="center" wrapText="1"/>
    </xf>
    <xf numFmtId="1" fontId="9" fillId="0" borderId="9" xfId="0" applyNumberFormat="1" applyFont="1" applyBorder="1" applyAlignment="1">
      <alignment horizontal="center" vertical="center" wrapText="1"/>
    </xf>
    <xf numFmtId="1" fontId="9" fillId="0" borderId="9" xfId="0" applyNumberFormat="1" applyFont="1" applyBorder="1" applyAlignment="1">
      <alignment horizontal="center" vertical="center"/>
    </xf>
    <xf numFmtId="0" fontId="7" fillId="11" borderId="0" xfId="0" applyFont="1" applyFill="1" applyAlignment="1">
      <alignment horizontal="center" vertical="top" wrapText="1"/>
    </xf>
    <xf numFmtId="0" fontId="4" fillId="11" borderId="0" xfId="0" applyFont="1" applyFill="1"/>
    <xf numFmtId="0" fontId="7" fillId="12" borderId="0" xfId="0" applyFont="1" applyFill="1" applyAlignment="1">
      <alignment horizontal="left" vertical="top"/>
    </xf>
    <xf numFmtId="0" fontId="12" fillId="12" borderId="0" xfId="6" applyFill="1" applyAlignment="1">
      <alignment horizontal="left"/>
    </xf>
    <xf numFmtId="0" fontId="13" fillId="0" borderId="0" xfId="6" applyFont="1" applyAlignment="1">
      <alignment horizontal="right"/>
    </xf>
    <xf numFmtId="0" fontId="12" fillId="0" borderId="0" xfId="6" applyAlignment="1">
      <alignment horizontal="left"/>
    </xf>
    <xf numFmtId="164" fontId="6" fillId="0" borderId="6" xfId="8" applyNumberFormat="1" applyFont="1" applyBorder="1" applyAlignment="1">
      <alignment horizontal="right"/>
    </xf>
    <xf numFmtId="1" fontId="4" fillId="0" borderId="0" xfId="0" applyNumberFormat="1" applyFont="1" applyAlignment="1">
      <alignment horizontal="center" vertical="center"/>
    </xf>
    <xf numFmtId="0" fontId="10" fillId="5" borderId="3" xfId="0" applyFont="1" applyFill="1" applyBorder="1" applyAlignment="1">
      <alignment vertical="center" wrapText="1"/>
    </xf>
    <xf numFmtId="0" fontId="4" fillId="0" borderId="0" xfId="0" applyFont="1" applyAlignment="1">
      <alignment horizontal="left" vertical="center"/>
    </xf>
    <xf numFmtId="0" fontId="18" fillId="0" borderId="0" xfId="0" applyFont="1" applyAlignment="1">
      <alignment vertical="top" wrapText="1"/>
    </xf>
    <xf numFmtId="0" fontId="17" fillId="0" borderId="0" xfId="0" applyFont="1" applyAlignment="1">
      <alignment horizontal="center" vertical="top" wrapText="1"/>
    </xf>
    <xf numFmtId="0" fontId="4" fillId="0" borderId="0" xfId="0" applyFont="1" applyAlignment="1">
      <alignment horizontal="right" vertical="center" wrapText="1"/>
    </xf>
    <xf numFmtId="0" fontId="4" fillId="0" borderId="0" xfId="0" applyFont="1" applyAlignment="1">
      <alignment vertical="center"/>
    </xf>
    <xf numFmtId="0" fontId="4" fillId="0" borderId="0" xfId="0" applyFont="1" applyAlignment="1">
      <alignment horizontal="right"/>
    </xf>
    <xf numFmtId="0" fontId="4" fillId="9" borderId="5" xfId="0" applyFont="1" applyFill="1" applyBorder="1" applyAlignment="1">
      <alignment horizontal="center"/>
    </xf>
    <xf numFmtId="1" fontId="4" fillId="9" borderId="11" xfId="0" applyNumberFormat="1" applyFont="1" applyFill="1" applyBorder="1" applyAlignment="1">
      <alignment horizontal="center"/>
    </xf>
    <xf numFmtId="0" fontId="4" fillId="9" borderId="10" xfId="0" applyFont="1" applyFill="1" applyBorder="1" applyAlignment="1">
      <alignment horizontal="center"/>
    </xf>
    <xf numFmtId="0" fontId="11" fillId="6" borderId="3" xfId="0" applyFont="1" applyFill="1" applyBorder="1" applyAlignment="1">
      <alignment vertical="center"/>
    </xf>
    <xf numFmtId="0" fontId="4" fillId="2" borderId="2" xfId="0" applyFont="1" applyFill="1" applyBorder="1" applyAlignment="1">
      <alignment horizontal="center" vertical="center" wrapText="1"/>
    </xf>
    <xf numFmtId="0" fontId="4" fillId="9" borderId="8"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Alignment="1">
      <alignment horizontal="left" vertical="top"/>
    </xf>
    <xf numFmtId="0" fontId="6" fillId="2" borderId="13" xfId="0" applyFont="1" applyFill="1" applyBorder="1" applyAlignment="1">
      <alignment horizontal="center"/>
    </xf>
    <xf numFmtId="0" fontId="6" fillId="2" borderId="11" xfId="0" applyFont="1" applyFill="1" applyBorder="1" applyAlignment="1">
      <alignment horizontal="center"/>
    </xf>
    <xf numFmtId="0" fontId="6" fillId="2" borderId="10" xfId="0" applyFont="1" applyFill="1" applyBorder="1" applyAlignment="1">
      <alignment horizontal="center"/>
    </xf>
    <xf numFmtId="0" fontId="4" fillId="0" borderId="3" xfId="0" applyFont="1" applyBorder="1" applyAlignment="1">
      <alignment vertical="center" wrapText="1"/>
    </xf>
    <xf numFmtId="0" fontId="4" fillId="7" borderId="3" xfId="0" applyFont="1" applyFill="1" applyBorder="1" applyAlignment="1">
      <alignment vertical="center" wrapText="1"/>
    </xf>
    <xf numFmtId="0" fontId="23" fillId="11" borderId="0" xfId="0" applyFont="1" applyFill="1"/>
    <xf numFmtId="0" fontId="23" fillId="0" borderId="0" xfId="0" applyFont="1"/>
    <xf numFmtId="0" fontId="23" fillId="0" borderId="0" xfId="0" applyFont="1" applyAlignment="1">
      <alignment horizontal="center"/>
    </xf>
    <xf numFmtId="0" fontId="23" fillId="0" borderId="0" xfId="0" applyFont="1" applyAlignment="1">
      <alignment horizontal="center" vertical="center" wrapText="1"/>
    </xf>
    <xf numFmtId="0" fontId="23" fillId="0" borderId="0" xfId="0" applyFont="1" applyAlignment="1">
      <alignment wrapText="1"/>
    </xf>
    <xf numFmtId="1" fontId="23" fillId="0" borderId="0" xfId="0" applyNumberFormat="1" applyFont="1" applyAlignment="1">
      <alignment horizontal="center" vertical="center"/>
    </xf>
    <xf numFmtId="0" fontId="23" fillId="0" borderId="0" xfId="0" applyFont="1" applyAlignment="1">
      <alignment vertical="center"/>
    </xf>
    <xf numFmtId="0" fontId="7" fillId="2" borderId="11" xfId="0" applyFont="1" applyFill="1" applyBorder="1" applyAlignment="1">
      <alignment horizontal="center"/>
    </xf>
    <xf numFmtId="0" fontId="23" fillId="0" borderId="20" xfId="0" applyFont="1" applyBorder="1" applyAlignment="1">
      <alignment horizontal="center" vertical="center" wrapText="1"/>
    </xf>
    <xf numFmtId="0" fontId="23" fillId="0" borderId="11" xfId="0" applyFont="1" applyBorder="1" applyAlignment="1">
      <alignment horizontal="center" vertical="center" wrapText="1"/>
    </xf>
    <xf numFmtId="0" fontId="7" fillId="2" borderId="13" xfId="0" applyFont="1" applyFill="1" applyBorder="1" applyAlignment="1">
      <alignment horizontal="center"/>
    </xf>
    <xf numFmtId="0" fontId="7" fillId="2" borderId="10" xfId="0" applyFont="1" applyFill="1" applyBorder="1" applyAlignment="1">
      <alignment horizontal="center"/>
    </xf>
    <xf numFmtId="1" fontId="23" fillId="0" borderId="10" xfId="0" applyNumberFormat="1" applyFont="1" applyBorder="1" applyAlignment="1">
      <alignment vertical="top" wrapText="1"/>
    </xf>
    <xf numFmtId="1" fontId="23" fillId="0" borderId="0" xfId="0" applyNumberFormat="1" applyFont="1" applyAlignment="1">
      <alignment vertical="top" wrapText="1"/>
    </xf>
    <xf numFmtId="0" fontId="4" fillId="0" borderId="0" xfId="0" applyFont="1" applyAlignment="1">
      <alignment vertical="top" wrapText="1"/>
    </xf>
    <xf numFmtId="0" fontId="4" fillId="0" borderId="21" xfId="0" applyFont="1" applyBorder="1"/>
    <xf numFmtId="0" fontId="5" fillId="2" borderId="1" xfId="0" applyFont="1" applyFill="1" applyBorder="1" applyAlignment="1">
      <alignment horizontal="center" vertical="center"/>
    </xf>
    <xf numFmtId="0" fontId="11" fillId="6" borderId="4" xfId="0" applyFont="1" applyFill="1" applyBorder="1" applyAlignment="1">
      <alignment vertical="center"/>
    </xf>
    <xf numFmtId="0" fontId="6" fillId="5" borderId="9"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9" xfId="0" applyFont="1" applyBorder="1" applyAlignment="1">
      <alignment horizontal="center" vertical="center" wrapText="1"/>
    </xf>
    <xf numFmtId="0" fontId="17" fillId="0" borderId="3" xfId="0" applyFont="1" applyBorder="1" applyAlignment="1">
      <alignment horizontal="center" vertical="top" wrapText="1"/>
    </xf>
    <xf numFmtId="0" fontId="5" fillId="7" borderId="1" xfId="0" applyFont="1" applyFill="1" applyBorder="1" applyAlignment="1">
      <alignment horizontal="center" vertical="center"/>
    </xf>
    <xf numFmtId="0" fontId="5" fillId="7" borderId="0" xfId="0" applyFont="1" applyFill="1" applyAlignment="1">
      <alignment horizontal="center" vertical="center"/>
    </xf>
    <xf numFmtId="0" fontId="16" fillId="7" borderId="9" xfId="0" applyFont="1" applyFill="1" applyBorder="1" applyAlignment="1">
      <alignment horizontal="center" vertical="center" wrapText="1"/>
    </xf>
    <xf numFmtId="0" fontId="6" fillId="2" borderId="18" xfId="0" applyFont="1" applyFill="1" applyBorder="1" applyAlignment="1">
      <alignment horizontal="center"/>
    </xf>
    <xf numFmtId="0" fontId="4" fillId="7" borderId="9" xfId="0" applyFont="1" applyFill="1" applyBorder="1" applyAlignment="1">
      <alignment horizontal="center" vertical="center" wrapText="1"/>
    </xf>
    <xf numFmtId="1" fontId="4" fillId="9" borderId="25" xfId="0" applyNumberFormat="1" applyFont="1" applyFill="1" applyBorder="1" applyAlignment="1">
      <alignment horizontal="center"/>
    </xf>
    <xf numFmtId="0" fontId="9" fillId="7" borderId="16" xfId="0" applyFont="1" applyFill="1" applyBorder="1" applyAlignment="1">
      <alignment vertical="center" wrapText="1"/>
    </xf>
    <xf numFmtId="0" fontId="4" fillId="0" borderId="1" xfId="0" applyFont="1" applyBorder="1" applyAlignment="1">
      <alignment horizontal="right"/>
    </xf>
    <xf numFmtId="9" fontId="4" fillId="7" borderId="7" xfId="0" applyNumberFormat="1" applyFont="1" applyFill="1" applyBorder="1" applyAlignment="1">
      <alignment horizontal="center" vertical="center" wrapText="1"/>
    </xf>
    <xf numFmtId="0" fontId="18" fillId="7" borderId="3" xfId="0" applyFont="1" applyFill="1" applyBorder="1" applyAlignment="1">
      <alignment vertical="center" wrapText="1"/>
    </xf>
    <xf numFmtId="0" fontId="4" fillId="7" borderId="5"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18" fillId="0" borderId="3" xfId="0" applyFont="1" applyBorder="1" applyAlignment="1">
      <alignment horizontal="left" vertical="top" wrapText="1"/>
    </xf>
    <xf numFmtId="0" fontId="18" fillId="0" borderId="3" xfId="0" applyFont="1" applyBorder="1" applyAlignment="1">
      <alignment vertical="top" wrapText="1"/>
    </xf>
    <xf numFmtId="0" fontId="18" fillId="0" borderId="3" xfId="0" applyFont="1" applyBorder="1" applyAlignment="1">
      <alignment vertical="center" wrapText="1"/>
    </xf>
    <xf numFmtId="0" fontId="4" fillId="7" borderId="9" xfId="0" applyFont="1" applyFill="1" applyBorder="1" applyAlignment="1">
      <alignment vertical="center" wrapText="1"/>
    </xf>
    <xf numFmtId="0" fontId="4" fillId="7" borderId="1" xfId="0" applyFont="1" applyFill="1" applyBorder="1" applyAlignment="1">
      <alignment vertical="center" wrapText="1"/>
    </xf>
    <xf numFmtId="0" fontId="4" fillId="7" borderId="1" xfId="0" applyFont="1" applyFill="1" applyBorder="1" applyAlignment="1">
      <alignment vertical="center"/>
    </xf>
    <xf numFmtId="0" fontId="11" fillId="18" borderId="4" xfId="0" applyFont="1" applyFill="1" applyBorder="1" applyAlignment="1">
      <alignment horizontal="center" vertical="center" wrapText="1"/>
    </xf>
    <xf numFmtId="0" fontId="11" fillId="17" borderId="4" xfId="0" applyFont="1" applyFill="1" applyBorder="1" applyAlignment="1">
      <alignment horizontal="center" vertical="center" wrapText="1"/>
    </xf>
    <xf numFmtId="0" fontId="11" fillId="13" borderId="4" xfId="0" applyFont="1" applyFill="1" applyBorder="1" applyAlignment="1">
      <alignment horizontal="center" vertical="center" wrapText="1"/>
    </xf>
    <xf numFmtId="0" fontId="11" fillId="16" borderId="4"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14" borderId="4" xfId="0" applyFont="1" applyFill="1" applyBorder="1" applyAlignment="1">
      <alignment horizontal="center" vertical="center" wrapText="1"/>
    </xf>
    <xf numFmtId="0" fontId="19" fillId="8" borderId="7" xfId="0" applyFont="1" applyFill="1" applyBorder="1" applyAlignment="1">
      <alignment horizontal="center" vertical="center" wrapText="1"/>
    </xf>
    <xf numFmtId="0" fontId="19" fillId="8" borderId="1" xfId="0" applyFont="1" applyFill="1" applyBorder="1" applyAlignment="1">
      <alignment horizontal="center" vertical="center" wrapText="1"/>
    </xf>
    <xf numFmtId="0" fontId="24" fillId="18" borderId="1" xfId="0" applyFont="1" applyFill="1" applyBorder="1" applyAlignment="1">
      <alignment horizontal="center" vertical="center" wrapText="1"/>
    </xf>
    <xf numFmtId="0" fontId="24" fillId="17" borderId="1" xfId="0" applyFont="1" applyFill="1" applyBorder="1" applyAlignment="1">
      <alignment horizontal="center" vertical="center" wrapText="1"/>
    </xf>
    <xf numFmtId="0" fontId="24" fillId="13" borderId="1" xfId="0" applyFont="1" applyFill="1" applyBorder="1" applyAlignment="1">
      <alignment horizontal="center" vertical="center" wrapText="1"/>
    </xf>
    <xf numFmtId="0" fontId="24" fillId="16" borderId="1"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24" fillId="14" borderId="1" xfId="0" applyFont="1" applyFill="1" applyBorder="1" applyAlignment="1">
      <alignment horizontal="center" vertical="center" wrapText="1"/>
    </xf>
    <xf numFmtId="0" fontId="13" fillId="0" borderId="1" xfId="6" applyFont="1" applyBorder="1" applyAlignment="1">
      <alignment horizontal="left" wrapText="1"/>
    </xf>
    <xf numFmtId="164" fontId="4" fillId="0" borderId="1" xfId="0" applyNumberFormat="1" applyFont="1" applyBorder="1" applyAlignment="1">
      <alignment horizontal="right" wrapText="1"/>
    </xf>
    <xf numFmtId="8" fontId="22" fillId="0" borderId="0" xfId="0" applyNumberFormat="1" applyFont="1"/>
    <xf numFmtId="164" fontId="4" fillId="0" borderId="1" xfId="8" applyNumberFormat="1" applyFont="1" applyBorder="1" applyAlignment="1">
      <alignment horizontal="right"/>
    </xf>
    <xf numFmtId="0" fontId="13" fillId="0" borderId="1" xfId="6" applyFont="1" applyBorder="1" applyAlignment="1">
      <alignment horizontal="left"/>
    </xf>
    <xf numFmtId="8" fontId="12" fillId="0" borderId="1" xfId="6" applyNumberFormat="1" applyBorder="1"/>
    <xf numFmtId="0" fontId="24" fillId="0" borderId="0" xfId="0" applyFont="1" applyAlignment="1">
      <alignment horizontal="center" vertical="center" wrapText="1"/>
    </xf>
    <xf numFmtId="164" fontId="4" fillId="0" borderId="0" xfId="3" applyNumberFormat="1" applyFont="1" applyBorder="1" applyAlignment="1">
      <alignment horizontal="right"/>
    </xf>
    <xf numFmtId="0" fontId="13" fillId="0" borderId="1" xfId="6" applyFont="1" applyBorder="1" applyAlignment="1">
      <alignment wrapText="1"/>
    </xf>
    <xf numFmtId="0" fontId="5" fillId="2" borderId="4" xfId="0" applyFont="1" applyFill="1" applyBorder="1" applyAlignment="1">
      <alignment horizontal="center" vertical="center"/>
    </xf>
    <xf numFmtId="164" fontId="4" fillId="0" borderId="0" xfId="8" applyNumberFormat="1" applyFont="1" applyBorder="1" applyAlignment="1">
      <alignment horizontal="right"/>
    </xf>
    <xf numFmtId="0" fontId="5" fillId="7" borderId="2" xfId="0" applyFont="1" applyFill="1" applyBorder="1" applyAlignment="1">
      <alignment horizontal="center" vertical="center"/>
    </xf>
    <xf numFmtId="0" fontId="11" fillId="6" borderId="9" xfId="0" applyFont="1" applyFill="1" applyBorder="1" applyAlignment="1">
      <alignment vertical="center"/>
    </xf>
    <xf numFmtId="0" fontId="6" fillId="2" borderId="0" xfId="0" applyFont="1" applyFill="1" applyAlignment="1">
      <alignment horizontal="center"/>
    </xf>
    <xf numFmtId="0" fontId="4" fillId="0" borderId="1" xfId="0" applyFont="1" applyBorder="1"/>
    <xf numFmtId="0" fontId="4" fillId="7" borderId="4" xfId="0" applyFont="1" applyFill="1" applyBorder="1" applyAlignment="1">
      <alignment vertical="center" wrapText="1"/>
    </xf>
    <xf numFmtId="0" fontId="4" fillId="7" borderId="4" xfId="0" applyFont="1" applyFill="1" applyBorder="1" applyAlignment="1">
      <alignment horizontal="center" vertical="center" wrapText="1"/>
    </xf>
    <xf numFmtId="9" fontId="4" fillId="7" borderId="4" xfId="0" applyNumberFormat="1" applyFont="1" applyFill="1" applyBorder="1" applyAlignment="1">
      <alignment horizontal="center" vertical="center" wrapText="1"/>
    </xf>
    <xf numFmtId="0" fontId="4" fillId="0" borderId="4" xfId="0" applyFont="1" applyBorder="1"/>
    <xf numFmtId="0" fontId="4" fillId="9" borderId="1" xfId="0" applyFont="1" applyFill="1" applyBorder="1" applyAlignment="1">
      <alignment horizontal="center"/>
    </xf>
    <xf numFmtId="1" fontId="4" fillId="9" borderId="34" xfId="0" applyNumberFormat="1" applyFont="1" applyFill="1" applyBorder="1" applyAlignment="1">
      <alignment horizontal="center"/>
    </xf>
    <xf numFmtId="0" fontId="4" fillId="0" borderId="2" xfId="0" applyFont="1" applyBorder="1"/>
    <xf numFmtId="0" fontId="6" fillId="2" borderId="21" xfId="0" applyFont="1" applyFill="1" applyBorder="1" applyAlignment="1">
      <alignment horizontal="center"/>
    </xf>
    <xf numFmtId="0" fontId="4" fillId="9" borderId="35" xfId="0" applyFont="1" applyFill="1" applyBorder="1" applyAlignment="1">
      <alignment horizontal="center" vertical="center" wrapText="1"/>
    </xf>
    <xf numFmtId="0" fontId="26" fillId="7" borderId="1" xfId="0" applyFont="1" applyFill="1" applyBorder="1" applyAlignment="1">
      <alignment horizontal="left" vertical="top" wrapText="1"/>
    </xf>
    <xf numFmtId="1" fontId="4" fillId="0" borderId="0" xfId="0" applyNumberFormat="1" applyFont="1"/>
    <xf numFmtId="1" fontId="9" fillId="0" borderId="3" xfId="0" applyNumberFormat="1" applyFont="1" applyBorder="1" applyAlignment="1">
      <alignment horizontal="center" vertical="center" wrapText="1"/>
    </xf>
    <xf numFmtId="0" fontId="4" fillId="0" borderId="3" xfId="0" applyFont="1" applyBorder="1"/>
    <xf numFmtId="1" fontId="4" fillId="9" borderId="1" xfId="0" applyNumberFormat="1" applyFont="1" applyFill="1" applyBorder="1" applyAlignment="1">
      <alignment horizontal="center" vertical="center" wrapText="1"/>
    </xf>
    <xf numFmtId="0" fontId="28" fillId="7" borderId="1" xfId="0" applyFont="1" applyFill="1" applyBorder="1" applyAlignment="1">
      <alignment horizontal="left" vertical="top" wrapText="1"/>
    </xf>
    <xf numFmtId="164" fontId="9" fillId="0" borderId="1" xfId="8" applyNumberFormat="1" applyFont="1" applyBorder="1" applyAlignment="1">
      <alignment horizontal="right"/>
    </xf>
    <xf numFmtId="1" fontId="9" fillId="0" borderId="0" xfId="0" applyNumberFormat="1" applyFont="1" applyAlignment="1">
      <alignment horizontal="center" vertical="center"/>
    </xf>
    <xf numFmtId="8" fontId="12" fillId="0" borderId="0" xfId="6" applyNumberFormat="1"/>
    <xf numFmtId="164" fontId="4" fillId="0" borderId="0" xfId="0" applyNumberFormat="1" applyFont="1" applyAlignment="1">
      <alignment horizontal="right" wrapText="1"/>
    </xf>
    <xf numFmtId="164" fontId="4" fillId="0" borderId="0" xfId="8" applyNumberFormat="1" applyFont="1" applyFill="1" applyBorder="1" applyAlignment="1">
      <alignment horizontal="right"/>
    </xf>
    <xf numFmtId="164" fontId="6" fillId="0" borderId="0" xfId="8" applyNumberFormat="1" applyFont="1" applyFill="1" applyBorder="1" applyAlignment="1">
      <alignment horizontal="right"/>
    </xf>
    <xf numFmtId="1" fontId="12" fillId="0" borderId="0" xfId="6" applyNumberFormat="1"/>
    <xf numFmtId="0" fontId="30" fillId="0" borderId="0" xfId="6" applyFont="1" applyAlignment="1">
      <alignment horizontal="right"/>
    </xf>
    <xf numFmtId="164" fontId="30" fillId="0" borderId="0" xfId="6" applyNumberFormat="1" applyFont="1"/>
    <xf numFmtId="0" fontId="30" fillId="0" borderId="0" xfId="6" applyFont="1"/>
    <xf numFmtId="0" fontId="13" fillId="2" borderId="0" xfId="6" applyFont="1" applyFill="1" applyAlignment="1">
      <alignment horizontal="right"/>
    </xf>
    <xf numFmtId="1" fontId="13" fillId="2" borderId="1" xfId="6" applyNumberFormat="1" applyFont="1" applyFill="1" applyBorder="1"/>
    <xf numFmtId="164" fontId="4" fillId="0" borderId="0" xfId="8" applyNumberFormat="1" applyFont="1" applyAlignment="1">
      <alignment horizontal="right"/>
    </xf>
    <xf numFmtId="164" fontId="6" fillId="0" borderId="0" xfId="8" applyNumberFormat="1" applyFont="1" applyAlignment="1">
      <alignment horizontal="right"/>
    </xf>
    <xf numFmtId="164" fontId="4" fillId="0" borderId="0" xfId="3" applyNumberFormat="1" applyFont="1" applyAlignment="1">
      <alignment horizontal="right"/>
    </xf>
    <xf numFmtId="8" fontId="22" fillId="0" borderId="1" xfId="0" applyNumberFormat="1" applyFont="1" applyBorder="1"/>
    <xf numFmtId="0" fontId="9" fillId="8" borderId="4" xfId="0" applyFont="1" applyFill="1" applyBorder="1" applyAlignment="1">
      <alignment horizontal="center" vertical="center" wrapText="1"/>
    </xf>
    <xf numFmtId="1" fontId="9" fillId="0" borderId="4" xfId="0" applyNumberFormat="1" applyFont="1" applyBorder="1" applyAlignment="1">
      <alignment horizontal="center" vertical="center" wrapText="1"/>
    </xf>
    <xf numFmtId="1" fontId="9" fillId="2" borderId="5" xfId="0" applyNumberFormat="1" applyFont="1" applyFill="1" applyBorder="1" applyAlignment="1">
      <alignment horizontal="center" vertical="center" wrapText="1"/>
    </xf>
    <xf numFmtId="1" fontId="9" fillId="2" borderId="3" xfId="0" applyNumberFormat="1" applyFont="1" applyFill="1" applyBorder="1" applyAlignment="1">
      <alignment horizontal="center" vertical="center" wrapText="1"/>
    </xf>
    <xf numFmtId="0" fontId="20" fillId="2" borderId="5" xfId="0" applyFont="1" applyFill="1" applyBorder="1" applyAlignment="1">
      <alignment horizontal="center" vertical="center" wrapText="1"/>
    </xf>
    <xf numFmtId="1" fontId="9" fillId="0" borderId="16" xfId="0" applyNumberFormat="1" applyFont="1" applyBorder="1" applyAlignment="1">
      <alignment horizontal="center" vertical="center" wrapText="1"/>
    </xf>
    <xf numFmtId="0" fontId="19" fillId="7" borderId="7" xfId="0" applyFont="1" applyFill="1" applyBorder="1" applyAlignment="1">
      <alignment horizontal="center" vertical="center" wrapText="1"/>
    </xf>
    <xf numFmtId="0" fontId="9" fillId="7" borderId="7" xfId="0" applyFont="1" applyFill="1" applyBorder="1" applyAlignment="1">
      <alignment horizontal="center" vertical="center" wrapText="1"/>
    </xf>
    <xf numFmtId="0" fontId="20" fillId="9" borderId="17" xfId="0" applyFont="1" applyFill="1" applyBorder="1" applyAlignment="1">
      <alignment horizontal="center" vertical="center" wrapText="1"/>
    </xf>
    <xf numFmtId="0" fontId="30" fillId="2" borderId="0" xfId="6" applyFont="1" applyFill="1" applyAlignment="1">
      <alignment horizontal="right"/>
    </xf>
    <xf numFmtId="0" fontId="5" fillId="7" borderId="36" xfId="0" applyFont="1" applyFill="1" applyBorder="1" applyAlignment="1">
      <alignment horizontal="center" vertical="center"/>
    </xf>
    <xf numFmtId="0" fontId="9" fillId="2" borderId="10"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30" fillId="9" borderId="16" xfId="0" applyFont="1" applyFill="1" applyBorder="1" applyAlignment="1">
      <alignment horizontal="center" vertical="center" wrapText="1"/>
    </xf>
    <xf numFmtId="0" fontId="31" fillId="8" borderId="3" xfId="0" applyFont="1" applyFill="1" applyBorder="1" applyAlignment="1">
      <alignment horizontal="center" vertical="center" wrapText="1"/>
    </xf>
    <xf numFmtId="0" fontId="9" fillId="9" borderId="17" xfId="0" applyFont="1" applyFill="1" applyBorder="1" applyAlignment="1">
      <alignment horizontal="center" vertical="center" wrapText="1"/>
    </xf>
    <xf numFmtId="0" fontId="9" fillId="0" borderId="3" xfId="0" applyFont="1" applyBorder="1" applyAlignment="1">
      <alignment horizontal="center" vertical="center"/>
    </xf>
    <xf numFmtId="0" fontId="9" fillId="0" borderId="3" xfId="0" applyFont="1" applyBorder="1"/>
    <xf numFmtId="0" fontId="9" fillId="0" borderId="11" xfId="0" applyFont="1" applyBorder="1"/>
    <xf numFmtId="1" fontId="11" fillId="9" borderId="16" xfId="0" applyNumberFormat="1" applyFont="1" applyFill="1" applyBorder="1" applyAlignment="1">
      <alignment horizontal="center" vertical="center"/>
    </xf>
    <xf numFmtId="0" fontId="30" fillId="2" borderId="5" xfId="0" applyFont="1" applyFill="1" applyBorder="1" applyAlignment="1">
      <alignment horizontal="center" vertical="center" wrapText="1"/>
    </xf>
    <xf numFmtId="1" fontId="11" fillId="2" borderId="5" xfId="0" applyNumberFormat="1" applyFont="1" applyFill="1" applyBorder="1" applyAlignment="1">
      <alignment horizontal="center" vertical="center"/>
    </xf>
    <xf numFmtId="1" fontId="11" fillId="2" borderId="1" xfId="0" applyNumberFormat="1" applyFont="1" applyFill="1" applyBorder="1" applyAlignment="1">
      <alignment horizontal="center" vertical="center"/>
    </xf>
    <xf numFmtId="0" fontId="6" fillId="10" borderId="4" xfId="0" applyFont="1" applyFill="1" applyBorder="1" applyAlignment="1">
      <alignment horizontal="center" vertical="center" wrapText="1"/>
    </xf>
    <xf numFmtId="1" fontId="4" fillId="9" borderId="10" xfId="0" applyNumberFormat="1" applyFont="1" applyFill="1" applyBorder="1" applyAlignment="1">
      <alignment horizontal="center" vertical="center" wrapText="1"/>
    </xf>
    <xf numFmtId="1" fontId="4" fillId="9" borderId="10" xfId="0" applyNumberFormat="1" applyFont="1" applyFill="1" applyBorder="1" applyAlignment="1">
      <alignment horizontal="center"/>
    </xf>
    <xf numFmtId="0" fontId="4" fillId="7" borderId="1" xfId="0" applyFont="1" applyFill="1" applyBorder="1" applyAlignment="1">
      <alignment horizontal="center" vertical="center" wrapText="1"/>
    </xf>
    <xf numFmtId="1" fontId="4" fillId="0" borderId="1" xfId="0" applyNumberFormat="1" applyFont="1" applyBorder="1" applyAlignment="1">
      <alignment horizontal="center" vertical="center"/>
    </xf>
    <xf numFmtId="0" fontId="4" fillId="0" borderId="1" xfId="0" applyFont="1" applyBorder="1" applyAlignment="1">
      <alignment horizontal="center"/>
    </xf>
    <xf numFmtId="0" fontId="17"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7" borderId="6"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0" borderId="43" xfId="0" applyFont="1" applyBorder="1" applyAlignment="1">
      <alignment horizontal="center" vertical="center" wrapText="1"/>
    </xf>
    <xf numFmtId="0" fontId="4" fillId="7" borderId="50"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4" fillId="0" borderId="2" xfId="0" applyFont="1" applyBorder="1" applyAlignment="1">
      <alignment horizontal="center" vertical="center" wrapText="1"/>
    </xf>
    <xf numFmtId="1" fontId="4" fillId="0" borderId="2" xfId="0" applyNumberFormat="1" applyFont="1" applyBorder="1" applyAlignment="1">
      <alignment horizontal="center" vertical="center"/>
    </xf>
    <xf numFmtId="0" fontId="4" fillId="0" borderId="2" xfId="0" applyFont="1" applyBorder="1" applyAlignment="1">
      <alignment horizontal="center"/>
    </xf>
    <xf numFmtId="0" fontId="26" fillId="7" borderId="2" xfId="0" applyFont="1" applyFill="1" applyBorder="1" applyAlignment="1">
      <alignment horizontal="left" vertical="top" wrapText="1"/>
    </xf>
    <xf numFmtId="1" fontId="4" fillId="9" borderId="2" xfId="0" applyNumberFormat="1" applyFont="1" applyFill="1" applyBorder="1" applyAlignment="1">
      <alignment horizontal="center" vertical="center" wrapText="1"/>
    </xf>
    <xf numFmtId="1" fontId="4" fillId="9" borderId="2" xfId="0" applyNumberFormat="1" applyFont="1" applyFill="1" applyBorder="1" applyAlignment="1">
      <alignment horizontal="center"/>
    </xf>
    <xf numFmtId="0" fontId="4" fillId="7" borderId="7" xfId="0" applyFont="1" applyFill="1" applyBorder="1" applyAlignment="1">
      <alignment horizontal="center" vertical="center" wrapText="1"/>
    </xf>
    <xf numFmtId="0" fontId="4" fillId="0" borderId="36" xfId="0" applyFont="1" applyBorder="1" applyAlignment="1">
      <alignment vertical="center" wrapText="1"/>
    </xf>
    <xf numFmtId="0" fontId="4" fillId="0" borderId="42" xfId="0" applyFont="1" applyBorder="1" applyAlignment="1">
      <alignment vertical="center" wrapText="1"/>
    </xf>
    <xf numFmtId="0" fontId="4" fillId="0" borderId="43" xfId="0" applyFont="1" applyBorder="1" applyAlignment="1">
      <alignment vertical="center" wrapText="1"/>
    </xf>
    <xf numFmtId="0" fontId="4" fillId="0" borderId="41" xfId="0" applyFont="1" applyBorder="1" applyAlignment="1">
      <alignment vertical="center" wrapText="1"/>
    </xf>
    <xf numFmtId="0" fontId="4" fillId="0" borderId="35" xfId="0" applyFont="1" applyBorder="1" applyAlignment="1">
      <alignment vertical="center" wrapText="1"/>
    </xf>
    <xf numFmtId="0" fontId="4" fillId="0" borderId="51" xfId="0" applyFont="1" applyBorder="1" applyAlignment="1">
      <alignment vertical="center" wrapText="1"/>
    </xf>
    <xf numFmtId="0" fontId="6" fillId="2" borderId="42" xfId="0" applyFont="1" applyFill="1" applyBorder="1" applyAlignment="1">
      <alignment horizontal="center"/>
    </xf>
    <xf numFmtId="0" fontId="18" fillId="0" borderId="9" xfId="0" applyFont="1" applyBorder="1" applyAlignment="1">
      <alignment vertical="center" wrapText="1"/>
    </xf>
    <xf numFmtId="0" fontId="11" fillId="6" borderId="14" xfId="0" applyFont="1" applyFill="1" applyBorder="1" applyAlignment="1">
      <alignment vertical="center"/>
    </xf>
    <xf numFmtId="0" fontId="4" fillId="5" borderId="16"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0" borderId="6" xfId="0" applyFont="1" applyBorder="1"/>
    <xf numFmtId="0" fontId="4" fillId="11" borderId="4" xfId="0" applyFont="1" applyFill="1" applyBorder="1"/>
    <xf numFmtId="0" fontId="4" fillId="11" borderId="43" xfId="0" applyFont="1" applyFill="1" applyBorder="1"/>
    <xf numFmtId="0" fontId="4" fillId="0" borderId="14" xfId="0" applyFont="1" applyBorder="1"/>
    <xf numFmtId="0" fontId="4" fillId="0" borderId="53" xfId="0" applyFont="1" applyBorder="1" applyAlignment="1">
      <alignment horizontal="right" vertical="center" wrapText="1"/>
    </xf>
    <xf numFmtId="0" fontId="4" fillId="0" borderId="53" xfId="0" applyFont="1" applyBorder="1" applyAlignment="1">
      <alignment horizontal="right"/>
    </xf>
    <xf numFmtId="0" fontId="9" fillId="7" borderId="55" xfId="0" applyFont="1" applyFill="1" applyBorder="1" applyAlignment="1">
      <alignment vertical="center" wrapText="1"/>
    </xf>
    <xf numFmtId="0" fontId="16" fillId="7" borderId="44" xfId="0" applyFont="1" applyFill="1" applyBorder="1" applyAlignment="1">
      <alignment horizontal="center" vertical="center" wrapText="1"/>
    </xf>
    <xf numFmtId="9" fontId="15" fillId="7" borderId="26" xfId="1" applyFont="1" applyFill="1" applyBorder="1" applyAlignment="1">
      <alignment horizontal="center" vertical="center"/>
    </xf>
    <xf numFmtId="0" fontId="5" fillId="7" borderId="12" xfId="0" applyFont="1" applyFill="1" applyBorder="1" applyAlignment="1">
      <alignment vertical="center"/>
    </xf>
    <xf numFmtId="0" fontId="4" fillId="0" borderId="58" xfId="0" applyFont="1" applyBorder="1" applyAlignment="1">
      <alignment horizontal="center" vertical="center" wrapText="1"/>
    </xf>
    <xf numFmtId="0" fontId="4" fillId="7" borderId="45" xfId="0" applyFont="1" applyFill="1" applyBorder="1" applyAlignment="1">
      <alignment horizontal="center" vertical="center" wrapText="1"/>
    </xf>
    <xf numFmtId="0" fontId="5" fillId="7" borderId="52" xfId="0" applyFont="1" applyFill="1" applyBorder="1" applyAlignment="1">
      <alignment horizontal="center" vertical="center"/>
    </xf>
    <xf numFmtId="0" fontId="32" fillId="7" borderId="1" xfId="0" applyFont="1" applyFill="1" applyBorder="1" applyAlignment="1">
      <alignment horizontal="left" vertical="top" wrapText="1"/>
    </xf>
    <xf numFmtId="0" fontId="4" fillId="0" borderId="31" xfId="0" applyFont="1" applyBorder="1" applyAlignment="1">
      <alignment horizontal="center" vertical="center" wrapText="1"/>
    </xf>
    <xf numFmtId="0" fontId="18" fillId="7" borderId="9" xfId="0" applyFont="1" applyFill="1" applyBorder="1" applyAlignment="1">
      <alignment vertical="center" wrapText="1"/>
    </xf>
    <xf numFmtId="0" fontId="10" fillId="5" borderId="15" xfId="0" applyFont="1" applyFill="1" applyBorder="1" applyAlignment="1">
      <alignment vertical="center" wrapText="1"/>
    </xf>
    <xf numFmtId="0" fontId="4" fillId="0" borderId="1" xfId="0" applyFont="1" applyBorder="1" applyAlignment="1">
      <alignment horizontal="center" vertical="top" wrapText="1"/>
    </xf>
    <xf numFmtId="0" fontId="4" fillId="0" borderId="34" xfId="0" applyFont="1" applyBorder="1" applyAlignment="1">
      <alignment horizontal="center" vertical="top" wrapText="1"/>
    </xf>
    <xf numFmtId="1" fontId="4" fillId="9" borderId="53" xfId="0" applyNumberFormat="1" applyFont="1" applyFill="1" applyBorder="1" applyAlignment="1">
      <alignment horizontal="center" vertical="center" wrapText="1"/>
    </xf>
    <xf numFmtId="0" fontId="4" fillId="9" borderId="49" xfId="0" applyFont="1" applyFill="1" applyBorder="1" applyAlignment="1">
      <alignment horizontal="center" vertical="center" wrapText="1"/>
    </xf>
    <xf numFmtId="0" fontId="23" fillId="0" borderId="1" xfId="0" applyFont="1" applyBorder="1"/>
    <xf numFmtId="0" fontId="4" fillId="7" borderId="48" xfId="0" applyFont="1" applyFill="1" applyBorder="1" applyAlignment="1">
      <alignment horizontal="center" vertical="center" wrapText="1"/>
    </xf>
    <xf numFmtId="0" fontId="9" fillId="7" borderId="17" xfId="0" applyFont="1" applyFill="1" applyBorder="1" applyAlignment="1">
      <alignment vertical="center" wrapText="1"/>
    </xf>
    <xf numFmtId="0" fontId="16" fillId="7" borderId="0" xfId="0" applyFont="1" applyFill="1" applyAlignment="1">
      <alignment horizontal="center" vertical="center" wrapText="1"/>
    </xf>
    <xf numFmtId="0" fontId="4" fillId="9" borderId="49" xfId="0" applyFont="1" applyFill="1" applyBorder="1" applyAlignment="1">
      <alignment horizontal="center"/>
    </xf>
    <xf numFmtId="0" fontId="4" fillId="5" borderId="62" xfId="0" applyFont="1" applyFill="1" applyBorder="1" applyAlignment="1">
      <alignment horizontal="center" vertical="center" wrapText="1"/>
    </xf>
    <xf numFmtId="0" fontId="4" fillId="9" borderId="46" xfId="0" applyFont="1" applyFill="1" applyBorder="1" applyAlignment="1">
      <alignment horizontal="center"/>
    </xf>
    <xf numFmtId="0" fontId="4" fillId="0" borderId="43" xfId="0" applyFont="1" applyBorder="1"/>
    <xf numFmtId="0" fontId="4" fillId="0" borderId="50" xfId="0" applyFont="1" applyBorder="1"/>
    <xf numFmtId="0" fontId="4" fillId="0" borderId="3" xfId="0" applyFont="1" applyBorder="1" applyAlignment="1">
      <alignment horizontal="center"/>
    </xf>
    <xf numFmtId="0" fontId="4" fillId="0" borderId="10" xfId="0" applyFont="1" applyBorder="1" applyAlignment="1">
      <alignment horizontal="center" vertical="center" wrapText="1"/>
    </xf>
    <xf numFmtId="9" fontId="15" fillId="7" borderId="17" xfId="1" applyFont="1" applyFill="1" applyBorder="1" applyAlignment="1">
      <alignment horizontal="center" vertical="center"/>
    </xf>
    <xf numFmtId="0" fontId="4" fillId="20" borderId="9" xfId="0" applyFont="1" applyFill="1" applyBorder="1"/>
    <xf numFmtId="0" fontId="4" fillId="20" borderId="9" xfId="0" applyFont="1" applyFill="1" applyBorder="1" applyAlignment="1">
      <alignment horizontal="center"/>
    </xf>
    <xf numFmtId="0" fontId="4" fillId="9" borderId="9" xfId="0" applyFont="1" applyFill="1" applyBorder="1"/>
    <xf numFmtId="0" fontId="6" fillId="0" borderId="1" xfId="0" applyFont="1" applyBorder="1"/>
    <xf numFmtId="0" fontId="6" fillId="0" borderId="1" xfId="0" applyFont="1" applyBorder="1" applyAlignment="1">
      <alignment horizontal="center"/>
    </xf>
    <xf numFmtId="0" fontId="7" fillId="0" borderId="1" xfId="0" applyFont="1" applyBorder="1"/>
    <xf numFmtId="0" fontId="7" fillId="0" borderId="1" xfId="0" applyFont="1" applyBorder="1" applyAlignment="1">
      <alignment horizontal="center"/>
    </xf>
    <xf numFmtId="0" fontId="4" fillId="19" borderId="1" xfId="0" applyFont="1" applyFill="1" applyBorder="1" applyAlignment="1">
      <alignment horizontal="center" vertical="center"/>
    </xf>
    <xf numFmtId="0" fontId="4" fillId="7" borderId="1" xfId="0" applyFont="1" applyFill="1" applyBorder="1" applyAlignment="1">
      <alignment horizontal="center" vertical="center"/>
    </xf>
    <xf numFmtId="0" fontId="4" fillId="9" borderId="1" xfId="0" applyFont="1" applyFill="1" applyBorder="1" applyAlignment="1">
      <alignment horizontal="center" vertical="center"/>
    </xf>
    <xf numFmtId="0" fontId="4" fillId="0" borderId="1" xfId="0" applyFont="1" applyBorder="1" applyAlignment="1">
      <alignment horizontal="center" vertical="center"/>
    </xf>
    <xf numFmtId="0" fontId="4" fillId="19" borderId="1" xfId="0" applyFont="1" applyFill="1" applyBorder="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center" vertical="center"/>
    </xf>
    <xf numFmtId="0" fontId="13" fillId="0" borderId="0" xfId="6" applyFont="1" applyAlignment="1">
      <alignment vertical="center"/>
    </xf>
    <xf numFmtId="0" fontId="13" fillId="0" borderId="7" xfId="6" applyFont="1" applyBorder="1" applyAlignment="1">
      <alignment vertical="center"/>
    </xf>
    <xf numFmtId="0" fontId="13" fillId="0" borderId="4" xfId="6" applyFont="1" applyBorder="1" applyAlignment="1">
      <alignment horizontal="left"/>
    </xf>
    <xf numFmtId="164" fontId="4" fillId="0" borderId="4" xfId="8" applyNumberFormat="1" applyFont="1" applyBorder="1" applyAlignment="1">
      <alignment horizontal="right"/>
    </xf>
    <xf numFmtId="0" fontId="13" fillId="0" borderId="18" xfId="6" applyFont="1" applyBorder="1" applyAlignment="1">
      <alignment vertical="center"/>
    </xf>
    <xf numFmtId="0" fontId="13" fillId="0" borderId="17" xfId="6" applyFont="1" applyBorder="1" applyAlignment="1">
      <alignment vertical="center"/>
    </xf>
    <xf numFmtId="0" fontId="13" fillId="0" borderId="8" xfId="6" applyFont="1" applyBorder="1" applyAlignment="1">
      <alignment vertical="center"/>
    </xf>
    <xf numFmtId="0" fontId="12" fillId="0" borderId="0" xfId="6" applyAlignment="1">
      <alignment horizontal="center"/>
    </xf>
    <xf numFmtId="0" fontId="4" fillId="7" borderId="3" xfId="0" applyFont="1" applyFill="1" applyBorder="1" applyAlignment="1">
      <alignment horizontal="center"/>
    </xf>
    <xf numFmtId="1" fontId="4" fillId="0" borderId="3" xfId="0" applyNumberFormat="1" applyFont="1" applyBorder="1"/>
    <xf numFmtId="0" fontId="4" fillId="19" borderId="3" xfId="0" applyFont="1" applyFill="1" applyBorder="1"/>
    <xf numFmtId="0" fontId="4" fillId="19" borderId="3" xfId="0" applyFont="1" applyFill="1" applyBorder="1" applyAlignment="1">
      <alignment horizontal="center"/>
    </xf>
    <xf numFmtId="0" fontId="4" fillId="0" borderId="9" xfId="0" applyFont="1" applyBorder="1"/>
    <xf numFmtId="0" fontId="4" fillId="0" borderId="9" xfId="0" applyFont="1" applyBorder="1" applyAlignment="1">
      <alignment horizontal="center"/>
    </xf>
    <xf numFmtId="1" fontId="4" fillId="0" borderId="9" xfId="0" applyNumberFormat="1" applyFont="1" applyBorder="1" applyAlignment="1">
      <alignment horizontal="center"/>
    </xf>
    <xf numFmtId="0" fontId="4" fillId="0" borderId="3" xfId="0" applyFont="1" applyBorder="1" applyAlignment="1">
      <alignment horizontal="left"/>
    </xf>
    <xf numFmtId="0" fontId="6" fillId="0" borderId="3" xfId="0" applyFont="1" applyBorder="1"/>
    <xf numFmtId="0" fontId="6" fillId="0" borderId="3" xfId="0" applyFont="1" applyBorder="1" applyAlignment="1">
      <alignment horizontal="center"/>
    </xf>
    <xf numFmtId="0" fontId="4" fillId="20" borderId="63" xfId="0" applyFont="1" applyFill="1" applyBorder="1"/>
    <xf numFmtId="0" fontId="4" fillId="20" borderId="63" xfId="0" applyFont="1" applyFill="1" applyBorder="1" applyAlignment="1">
      <alignment horizontal="center"/>
    </xf>
    <xf numFmtId="0" fontId="4" fillId="9" borderId="63" xfId="0" applyFont="1" applyFill="1" applyBorder="1"/>
    <xf numFmtId="0" fontId="9" fillId="0" borderId="0" xfId="0" applyFont="1"/>
    <xf numFmtId="0" fontId="11" fillId="20" borderId="9" xfId="0" applyFont="1" applyFill="1" applyBorder="1" applyAlignment="1">
      <alignment vertical="top"/>
    </xf>
    <xf numFmtId="0" fontId="4" fillId="9" borderId="3" xfId="0" applyFont="1" applyFill="1" applyBorder="1" applyAlignment="1">
      <alignment horizontal="center"/>
    </xf>
    <xf numFmtId="0" fontId="4" fillId="0" borderId="5" xfId="0" applyFont="1" applyBorder="1"/>
    <xf numFmtId="1" fontId="4" fillId="9" borderId="3" xfId="0" applyNumberFormat="1" applyFont="1" applyFill="1" applyBorder="1" applyAlignment="1">
      <alignment horizontal="center"/>
    </xf>
    <xf numFmtId="0" fontId="4" fillId="9" borderId="2" xfId="0" applyFont="1" applyFill="1" applyBorder="1" applyAlignment="1">
      <alignment horizontal="center"/>
    </xf>
    <xf numFmtId="0" fontId="6" fillId="9" borderId="1" xfId="0" applyFont="1" applyFill="1" applyBorder="1" applyAlignment="1">
      <alignment horizontal="center" vertical="center"/>
    </xf>
    <xf numFmtId="0" fontId="6" fillId="9" borderId="1" xfId="0" applyFont="1" applyFill="1" applyBorder="1"/>
    <xf numFmtId="1" fontId="6" fillId="9" borderId="3" xfId="0" applyNumberFormat="1" applyFont="1" applyFill="1" applyBorder="1"/>
    <xf numFmtId="0" fontId="4" fillId="7" borderId="9" xfId="0" applyFont="1" applyFill="1" applyBorder="1"/>
    <xf numFmtId="0" fontId="4" fillId="7" borderId="1" xfId="0" applyFont="1" applyFill="1" applyBorder="1" applyAlignment="1">
      <alignment horizontal="left" vertical="center"/>
    </xf>
    <xf numFmtId="0" fontId="6" fillId="0" borderId="3" xfId="0" applyFont="1" applyBorder="1" applyAlignment="1">
      <alignment horizontal="left"/>
    </xf>
    <xf numFmtId="1" fontId="6" fillId="9" borderId="1" xfId="0" applyNumberFormat="1" applyFont="1" applyFill="1" applyBorder="1"/>
    <xf numFmtId="1" fontId="6" fillId="9" borderId="3" xfId="0" applyNumberFormat="1" applyFont="1" applyFill="1" applyBorder="1" applyAlignment="1">
      <alignment horizontal="center"/>
    </xf>
    <xf numFmtId="0" fontId="4" fillId="0" borderId="15" xfId="0" applyFont="1" applyBorder="1"/>
    <xf numFmtId="0" fontId="4" fillId="7" borderId="15" xfId="0" applyFont="1" applyFill="1" applyBorder="1"/>
    <xf numFmtId="0" fontId="4" fillId="0" borderId="15" xfId="0" applyFont="1" applyBorder="1" applyAlignment="1">
      <alignment horizontal="center"/>
    </xf>
    <xf numFmtId="1" fontId="4" fillId="0" borderId="15" xfId="0" applyNumberFormat="1" applyFont="1" applyBorder="1" applyAlignment="1">
      <alignment horizontal="center"/>
    </xf>
    <xf numFmtId="0" fontId="4" fillId="19" borderId="11" xfId="0" applyFont="1" applyFill="1" applyBorder="1"/>
    <xf numFmtId="0" fontId="4" fillId="7" borderId="9" xfId="0" applyFont="1" applyFill="1" applyBorder="1" applyAlignment="1">
      <alignment horizontal="center"/>
    </xf>
    <xf numFmtId="0" fontId="6" fillId="5" borderId="3"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0" borderId="3" xfId="0" applyFont="1" applyBorder="1" applyAlignment="1">
      <alignment horizontal="right" vertical="center" wrapText="1"/>
    </xf>
    <xf numFmtId="0" fontId="4" fillId="0" borderId="42" xfId="0" applyFont="1" applyBorder="1"/>
    <xf numFmtId="0" fontId="4" fillId="0" borderId="52" xfId="0" applyFont="1" applyBorder="1"/>
    <xf numFmtId="0" fontId="4" fillId="0" borderId="36" xfId="0" applyFont="1" applyBorder="1" applyAlignment="1">
      <alignment horizontal="right"/>
    </xf>
    <xf numFmtId="0" fontId="4" fillId="9" borderId="11" xfId="0" applyFont="1" applyFill="1" applyBorder="1" applyAlignment="1">
      <alignment horizontal="center"/>
    </xf>
    <xf numFmtId="0" fontId="4" fillId="9" borderId="3" xfId="0" applyFont="1" applyFill="1" applyBorder="1" applyAlignment="1">
      <alignment horizontal="center" vertical="center" wrapText="1"/>
    </xf>
    <xf numFmtId="0" fontId="4" fillId="9" borderId="11" xfId="0" applyFont="1" applyFill="1" applyBorder="1" applyAlignment="1">
      <alignment horizontal="center" vertical="center" wrapText="1"/>
    </xf>
    <xf numFmtId="9" fontId="15" fillId="7" borderId="0" xfId="1" applyFont="1" applyFill="1" applyBorder="1" applyAlignment="1">
      <alignment horizontal="center" vertical="center"/>
    </xf>
    <xf numFmtId="0" fontId="7" fillId="22" borderId="5" xfId="0" applyFont="1" applyFill="1" applyBorder="1" applyAlignment="1">
      <alignment horizontal="center" vertical="center" wrapText="1"/>
    </xf>
    <xf numFmtId="0" fontId="7" fillId="22" borderId="10" xfId="0" applyFont="1" applyFill="1" applyBorder="1" applyAlignment="1">
      <alignment horizontal="center" vertical="center" wrapText="1"/>
    </xf>
    <xf numFmtId="0" fontId="7" fillId="22" borderId="11" xfId="0" applyFont="1" applyFill="1" applyBorder="1" applyAlignment="1">
      <alignment horizontal="center" vertical="center" wrapText="1"/>
    </xf>
    <xf numFmtId="9" fontId="14" fillId="0" borderId="47" xfId="1" applyFont="1" applyBorder="1" applyAlignment="1">
      <alignment horizontal="center" vertical="center"/>
    </xf>
    <xf numFmtId="9" fontId="14" fillId="0" borderId="48" xfId="1" applyFont="1" applyBorder="1" applyAlignment="1">
      <alignment horizontal="center" vertical="center"/>
    </xf>
    <xf numFmtId="9" fontId="14" fillId="0" borderId="49" xfId="1" applyFont="1" applyBorder="1" applyAlignment="1">
      <alignment horizontal="center" vertical="center"/>
    </xf>
    <xf numFmtId="0" fontId="4" fillId="2" borderId="1" xfId="1" applyNumberFormat="1" applyFont="1" applyFill="1" applyBorder="1" applyAlignment="1">
      <alignment horizontal="center" vertical="center"/>
    </xf>
    <xf numFmtId="0" fontId="5" fillId="15" borderId="3" xfId="0" applyFont="1" applyFill="1" applyBorder="1" applyAlignment="1">
      <alignment horizontal="center" vertical="center"/>
    </xf>
    <xf numFmtId="0" fontId="5" fillId="15" borderId="7" xfId="0" applyFont="1" applyFill="1" applyBorder="1" applyAlignment="1">
      <alignment horizontal="center" vertical="center"/>
    </xf>
    <xf numFmtId="1" fontId="4" fillId="7" borderId="2" xfId="0" applyNumberFormat="1" applyFont="1" applyFill="1" applyBorder="1" applyAlignment="1">
      <alignment horizontal="center" vertical="center"/>
    </xf>
    <xf numFmtId="1" fontId="4" fillId="7" borderId="2" xfId="0" applyNumberFormat="1" applyFont="1" applyFill="1" applyBorder="1" applyAlignment="1">
      <alignment horizontal="left" vertical="top" wrapText="1"/>
    </xf>
    <xf numFmtId="0" fontId="4" fillId="0" borderId="35" xfId="0" applyFont="1" applyBorder="1" applyAlignment="1">
      <alignment horizontal="center" vertical="center" wrapText="1"/>
    </xf>
    <xf numFmtId="0" fontId="4" fillId="0" borderId="51" xfId="0" applyFont="1" applyBorder="1" applyAlignment="1">
      <alignment horizontal="center" vertical="center" wrapText="1"/>
    </xf>
    <xf numFmtId="0" fontId="5" fillId="15" borderId="15" xfId="0" applyFont="1" applyFill="1" applyBorder="1" applyAlignment="1">
      <alignment horizontal="center" vertical="center"/>
    </xf>
    <xf numFmtId="0" fontId="5" fillId="15" borderId="8" xfId="0" applyFont="1" applyFill="1" applyBorder="1" applyAlignment="1">
      <alignment horizontal="center" vertical="center"/>
    </xf>
    <xf numFmtId="0" fontId="16" fillId="7" borderId="28" xfId="0" applyFont="1" applyFill="1" applyBorder="1" applyAlignment="1">
      <alignment horizontal="center" vertical="center" wrapText="1"/>
    </xf>
    <xf numFmtId="0" fontId="16" fillId="7" borderId="29" xfId="0" applyFont="1" applyFill="1" applyBorder="1" applyAlignment="1">
      <alignment horizontal="center" vertical="center" wrapText="1"/>
    </xf>
    <xf numFmtId="0" fontId="16" fillId="7" borderId="30" xfId="0" applyFont="1" applyFill="1" applyBorder="1" applyAlignment="1">
      <alignment horizontal="center" vertical="center" wrapText="1"/>
    </xf>
    <xf numFmtId="9" fontId="15" fillId="7" borderId="7" xfId="1" applyFont="1" applyFill="1" applyBorder="1" applyAlignment="1">
      <alignment horizontal="center" vertical="center"/>
    </xf>
    <xf numFmtId="9" fontId="15" fillId="7" borderId="17" xfId="1" applyFont="1" applyFill="1" applyBorder="1" applyAlignment="1">
      <alignment horizontal="center" vertical="center"/>
    </xf>
    <xf numFmtId="0" fontId="5" fillId="2" borderId="1" xfId="0" applyFont="1" applyFill="1" applyBorder="1" applyAlignment="1">
      <alignment horizontal="center" vertical="center"/>
    </xf>
    <xf numFmtId="0" fontId="5" fillId="7" borderId="2" xfId="0" applyFont="1" applyFill="1" applyBorder="1" applyAlignment="1">
      <alignment horizontal="center" vertical="center"/>
    </xf>
    <xf numFmtId="0" fontId="15" fillId="0" borderId="3" xfId="0" applyFont="1" applyBorder="1" applyAlignment="1">
      <alignment horizontal="center" vertical="center"/>
    </xf>
    <xf numFmtId="9" fontId="14" fillId="0" borderId="5" xfId="1" applyFont="1" applyBorder="1" applyAlignment="1">
      <alignment horizontal="center" vertical="center"/>
    </xf>
    <xf numFmtId="0" fontId="5" fillId="15" borderId="54" xfId="0" applyFont="1" applyFill="1" applyBorder="1" applyAlignment="1">
      <alignment horizontal="center" vertical="center"/>
    </xf>
    <xf numFmtId="0" fontId="5" fillId="15" borderId="12" xfId="0" applyFont="1" applyFill="1" applyBorder="1" applyAlignment="1">
      <alignment horizontal="center" vertical="center"/>
    </xf>
    <xf numFmtId="0" fontId="5" fillId="15" borderId="50" xfId="0" applyFont="1" applyFill="1" applyBorder="1" applyAlignment="1">
      <alignment horizontal="center" vertical="center"/>
    </xf>
    <xf numFmtId="0" fontId="26" fillId="7" borderId="2" xfId="0" applyFont="1" applyFill="1" applyBorder="1" applyAlignment="1">
      <alignment horizontal="left" vertical="top" wrapText="1"/>
    </xf>
    <xf numFmtId="0" fontId="4" fillId="0" borderId="0" xfId="0" applyFont="1" applyAlignment="1">
      <alignment horizontal="center"/>
    </xf>
    <xf numFmtId="0" fontId="4" fillId="0" borderId="52" xfId="0" applyFont="1" applyBorder="1" applyAlignment="1">
      <alignment horizontal="center"/>
    </xf>
    <xf numFmtId="0" fontId="5" fillId="15" borderId="22" xfId="0" applyFont="1" applyFill="1" applyBorder="1" applyAlignment="1">
      <alignment horizontal="center" vertical="center"/>
    </xf>
    <xf numFmtId="0" fontId="5" fillId="15" borderId="24" xfId="0" applyFont="1" applyFill="1" applyBorder="1" applyAlignment="1">
      <alignment horizontal="center" vertical="center"/>
    </xf>
    <xf numFmtId="0" fontId="5" fillId="15" borderId="23" xfId="0" applyFont="1" applyFill="1" applyBorder="1" applyAlignment="1">
      <alignment horizontal="center" vertical="center"/>
    </xf>
    <xf numFmtId="0" fontId="15" fillId="0" borderId="5" xfId="0" applyFont="1" applyBorder="1" applyAlignment="1">
      <alignment horizontal="center" vertical="center"/>
    </xf>
    <xf numFmtId="1" fontId="4" fillId="0" borderId="13" xfId="0" applyNumberFormat="1" applyFont="1" applyBorder="1" applyAlignment="1">
      <alignment horizontal="center" vertical="center"/>
    </xf>
    <xf numFmtId="1" fontId="4" fillId="0" borderId="19" xfId="0" applyNumberFormat="1" applyFont="1" applyBorder="1" applyAlignment="1">
      <alignment horizontal="center" vertical="center"/>
    </xf>
    <xf numFmtId="0" fontId="5" fillId="17" borderId="3" xfId="0" applyFont="1" applyFill="1" applyBorder="1" applyAlignment="1">
      <alignment horizontal="center" vertical="center"/>
    </xf>
    <xf numFmtId="0" fontId="5" fillId="17" borderId="5" xfId="0" applyFont="1" applyFill="1" applyBorder="1" applyAlignment="1">
      <alignment horizontal="center" vertical="center"/>
    </xf>
    <xf numFmtId="1" fontId="4" fillId="7" borderId="35" xfId="0" applyNumberFormat="1" applyFont="1" applyFill="1" applyBorder="1" applyAlignment="1">
      <alignment horizontal="center" vertical="center"/>
    </xf>
    <xf numFmtId="1" fontId="4" fillId="7" borderId="10" xfId="0" applyNumberFormat="1" applyFont="1" applyFill="1" applyBorder="1" applyAlignment="1">
      <alignment horizontal="center" vertical="center"/>
    </xf>
    <xf numFmtId="0" fontId="5" fillId="17" borderId="15" xfId="0" applyFont="1" applyFill="1" applyBorder="1" applyAlignment="1">
      <alignment horizontal="center" vertical="center"/>
    </xf>
    <xf numFmtId="0" fontId="5" fillId="17" borderId="17" xfId="0" applyFont="1" applyFill="1" applyBorder="1" applyAlignment="1">
      <alignment horizontal="center" vertical="center"/>
    </xf>
    <xf numFmtId="0" fontId="5" fillId="17" borderId="9" xfId="0" applyFont="1" applyFill="1" applyBorder="1" applyAlignment="1">
      <alignment horizontal="center" vertical="center"/>
    </xf>
    <xf numFmtId="0" fontId="5" fillId="17" borderId="7" xfId="0" applyFont="1" applyFill="1" applyBorder="1" applyAlignment="1">
      <alignment horizontal="center" vertical="center"/>
    </xf>
    <xf numFmtId="0" fontId="4" fillId="2" borderId="3" xfId="1" applyNumberFormat="1" applyFont="1" applyFill="1" applyBorder="1" applyAlignment="1">
      <alignment horizontal="center" vertical="center"/>
    </xf>
    <xf numFmtId="0" fontId="4" fillId="2" borderId="9" xfId="1" applyNumberFormat="1" applyFont="1" applyFill="1" applyBorder="1" applyAlignment="1">
      <alignment horizontal="center" vertical="center"/>
    </xf>
    <xf numFmtId="1" fontId="4" fillId="7" borderId="5" xfId="0" applyNumberFormat="1" applyFont="1" applyFill="1" applyBorder="1" applyAlignment="1">
      <alignment horizontal="center" vertical="center"/>
    </xf>
    <xf numFmtId="1" fontId="4" fillId="7" borderId="1" xfId="0" applyNumberFormat="1" applyFont="1" applyFill="1" applyBorder="1" applyAlignment="1">
      <alignment horizontal="left" vertical="top" wrapText="1"/>
    </xf>
    <xf numFmtId="0" fontId="5" fillId="17" borderId="56" xfId="0" applyFont="1" applyFill="1" applyBorder="1" applyAlignment="1">
      <alignment horizontal="center" vertical="center"/>
    </xf>
    <xf numFmtId="0" fontId="5" fillId="17" borderId="57" xfId="0" applyFont="1" applyFill="1" applyBorder="1" applyAlignment="1">
      <alignment horizontal="center" vertical="center"/>
    </xf>
    <xf numFmtId="0" fontId="5" fillId="17" borderId="1" xfId="0" applyFont="1" applyFill="1" applyBorder="1" applyAlignment="1">
      <alignment horizontal="center" vertical="center"/>
    </xf>
    <xf numFmtId="0" fontId="18" fillId="0" borderId="0" xfId="0" applyFont="1" applyAlignment="1">
      <alignment vertical="top" wrapText="1"/>
    </xf>
    <xf numFmtId="0" fontId="18" fillId="0" borderId="52" xfId="0" applyFont="1" applyBorder="1" applyAlignment="1">
      <alignment vertical="top" wrapText="1"/>
    </xf>
    <xf numFmtId="0" fontId="5" fillId="7" borderId="36" xfId="0" applyFont="1" applyFill="1" applyBorder="1" applyAlignment="1">
      <alignment horizontal="center" vertical="center"/>
    </xf>
    <xf numFmtId="0" fontId="5" fillId="7" borderId="40" xfId="0" applyFont="1" applyFill="1" applyBorder="1" applyAlignment="1">
      <alignment horizontal="center" vertical="center"/>
    </xf>
    <xf numFmtId="0" fontId="26" fillId="7" borderId="1" xfId="0" applyFont="1" applyFill="1" applyBorder="1" applyAlignment="1">
      <alignment horizontal="left" vertical="top" wrapText="1"/>
    </xf>
    <xf numFmtId="9" fontId="15" fillId="7" borderId="31" xfId="1" applyFont="1" applyFill="1" applyBorder="1" applyAlignment="1">
      <alignment horizontal="center" vertical="center"/>
    </xf>
    <xf numFmtId="9" fontId="15" fillId="7" borderId="32" xfId="1" applyFont="1" applyFill="1" applyBorder="1" applyAlignment="1">
      <alignment horizontal="center" vertical="center"/>
    </xf>
    <xf numFmtId="0" fontId="5" fillId="2" borderId="4" xfId="0" applyFont="1" applyFill="1" applyBorder="1" applyAlignment="1">
      <alignment horizontal="center" vertical="center"/>
    </xf>
    <xf numFmtId="0" fontId="5" fillId="2" borderId="14" xfId="0" applyFont="1" applyFill="1" applyBorder="1" applyAlignment="1">
      <alignment horizontal="center" vertical="center"/>
    </xf>
    <xf numFmtId="0" fontId="4" fillId="2" borderId="15" xfId="1" applyNumberFormat="1" applyFont="1" applyFill="1" applyBorder="1" applyAlignment="1">
      <alignment horizontal="center" vertical="center"/>
    </xf>
    <xf numFmtId="9" fontId="14" fillId="0" borderId="3" xfId="1" applyFont="1" applyBorder="1" applyAlignment="1">
      <alignment horizontal="center" vertical="center"/>
    </xf>
    <xf numFmtId="9" fontId="14" fillId="0" borderId="9" xfId="1" applyFont="1" applyBorder="1" applyAlignment="1">
      <alignment horizontal="center" vertical="center"/>
    </xf>
    <xf numFmtId="0" fontId="4" fillId="0" borderId="35" xfId="0" applyFont="1" applyBorder="1" applyAlignment="1">
      <alignment horizontal="center"/>
    </xf>
    <xf numFmtId="0" fontId="4" fillId="0" borderId="51" xfId="0" applyFont="1" applyBorder="1" applyAlignment="1">
      <alignment horizontal="center"/>
    </xf>
    <xf numFmtId="0" fontId="9" fillId="7" borderId="34"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5" fillId="7" borderId="0" xfId="0" applyFont="1" applyFill="1" applyAlignment="1">
      <alignment horizontal="center" vertical="center"/>
    </xf>
    <xf numFmtId="1" fontId="4" fillId="0" borderId="42" xfId="0" applyNumberFormat="1" applyFont="1" applyBorder="1" applyAlignment="1">
      <alignment horizontal="center" vertical="center"/>
    </xf>
    <xf numFmtId="1" fontId="4" fillId="0" borderId="35" xfId="0" applyNumberFormat="1" applyFont="1" applyBorder="1" applyAlignment="1">
      <alignment horizontal="center" vertical="center"/>
    </xf>
    <xf numFmtId="0" fontId="4" fillId="0" borderId="0" xfId="0" applyFont="1" applyAlignment="1">
      <alignment horizontal="center" vertical="center" wrapText="1"/>
    </xf>
    <xf numFmtId="0" fontId="4" fillId="0" borderId="42" xfId="0" applyFont="1" applyBorder="1" applyAlignment="1">
      <alignment horizontal="center" vertical="center"/>
    </xf>
    <xf numFmtId="0" fontId="4" fillId="0" borderId="35" xfId="0" applyFont="1" applyBorder="1" applyAlignment="1">
      <alignment horizontal="center" vertical="center"/>
    </xf>
    <xf numFmtId="0" fontId="5" fillId="16" borderId="15" xfId="0" applyFont="1" applyFill="1" applyBorder="1" applyAlignment="1">
      <alignment horizontal="center" vertical="center"/>
    </xf>
    <xf numFmtId="0" fontId="5" fillId="16" borderId="7" xfId="0" applyFont="1" applyFill="1" applyBorder="1" applyAlignment="1">
      <alignment horizontal="center" vertical="center"/>
    </xf>
    <xf numFmtId="0" fontId="5" fillId="16" borderId="3" xfId="0" applyFont="1" applyFill="1" applyBorder="1" applyAlignment="1">
      <alignment horizontal="center" vertical="center"/>
    </xf>
    <xf numFmtId="0" fontId="5" fillId="16" borderId="5" xfId="0" applyFont="1" applyFill="1" applyBorder="1" applyAlignment="1">
      <alignment horizontal="center" vertical="center"/>
    </xf>
    <xf numFmtId="9" fontId="14" fillId="0" borderId="7" xfId="1" applyFont="1" applyBorder="1" applyAlignment="1">
      <alignment horizontal="center" vertical="center"/>
    </xf>
    <xf numFmtId="0" fontId="6" fillId="7" borderId="5"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7" borderId="45"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4" fillId="7" borderId="45" xfId="0" applyFont="1" applyFill="1" applyBorder="1" applyAlignment="1">
      <alignment horizontal="center" vertical="center" wrapText="1"/>
    </xf>
    <xf numFmtId="1" fontId="25" fillId="7" borderId="1" xfId="0" applyNumberFormat="1" applyFont="1" applyFill="1" applyBorder="1" applyAlignment="1">
      <alignment horizontal="left" vertical="top" wrapText="1"/>
    </xf>
    <xf numFmtId="1" fontId="6" fillId="7" borderId="1" xfId="0" applyNumberFormat="1" applyFont="1" applyFill="1" applyBorder="1" applyAlignment="1">
      <alignment horizontal="left" vertical="top" wrapText="1"/>
    </xf>
    <xf numFmtId="0" fontId="18" fillId="0" borderId="18" xfId="0" applyFont="1" applyBorder="1" applyAlignment="1">
      <alignment horizontal="center" vertical="top" wrapText="1"/>
    </xf>
    <xf numFmtId="0" fontId="18" fillId="0" borderId="59" xfId="0" applyFont="1" applyBorder="1" applyAlignment="1">
      <alignment horizontal="center" vertical="top" wrapText="1"/>
    </xf>
    <xf numFmtId="0" fontId="18" fillId="0" borderId="35" xfId="0" applyFont="1" applyBorder="1" applyAlignment="1">
      <alignment horizontal="center" vertical="top" wrapText="1"/>
    </xf>
    <xf numFmtId="0" fontId="18" fillId="0" borderId="51" xfId="0" applyFont="1" applyBorder="1" applyAlignment="1">
      <alignment horizontal="center" vertical="top" wrapText="1"/>
    </xf>
    <xf numFmtId="0" fontId="4" fillId="0" borderId="0" xfId="0" applyFont="1" applyAlignment="1">
      <alignment horizontal="center" vertical="center"/>
    </xf>
    <xf numFmtId="0" fontId="5" fillId="2" borderId="27" xfId="0" applyFont="1" applyFill="1" applyBorder="1" applyAlignment="1">
      <alignment horizontal="center" vertical="center"/>
    </xf>
    <xf numFmtId="0" fontId="5" fillId="7" borderId="14" xfId="0" applyFont="1" applyFill="1" applyBorder="1" applyAlignment="1">
      <alignment horizontal="center" vertical="center"/>
    </xf>
    <xf numFmtId="0" fontId="5" fillId="7" borderId="35" xfId="0" applyFont="1" applyFill="1" applyBorder="1" applyAlignment="1">
      <alignment horizontal="center" vertical="center"/>
    </xf>
    <xf numFmtId="0" fontId="5" fillId="7" borderId="51" xfId="0" applyFont="1" applyFill="1" applyBorder="1" applyAlignment="1">
      <alignment horizontal="center" vertical="center"/>
    </xf>
    <xf numFmtId="0" fontId="5" fillId="7" borderId="27" xfId="0" applyFont="1" applyFill="1" applyBorder="1" applyAlignment="1">
      <alignment horizontal="center" vertical="center"/>
    </xf>
    <xf numFmtId="0" fontId="26" fillId="7" borderId="4" xfId="0" applyFont="1" applyFill="1" applyBorder="1" applyAlignment="1">
      <alignment horizontal="left" vertical="top" wrapText="1"/>
    </xf>
    <xf numFmtId="0" fontId="5" fillId="7" borderId="14" xfId="0" applyFont="1" applyFill="1" applyBorder="1" applyAlignment="1">
      <alignment horizontal="left" vertical="top" wrapText="1"/>
    </xf>
    <xf numFmtId="0" fontId="5" fillId="7" borderId="6" xfId="0" applyFont="1" applyFill="1" applyBorder="1" applyAlignment="1">
      <alignment horizontal="left" vertical="top" wrapText="1"/>
    </xf>
    <xf numFmtId="0" fontId="5" fillId="13" borderId="3" xfId="0" applyFont="1" applyFill="1" applyBorder="1" applyAlignment="1">
      <alignment horizontal="center" vertical="center"/>
    </xf>
    <xf numFmtId="0" fontId="5" fillId="13" borderId="5" xfId="0" applyFont="1" applyFill="1" applyBorder="1" applyAlignment="1">
      <alignment horizontal="center" vertical="center"/>
    </xf>
    <xf numFmtId="1" fontId="4" fillId="7" borderId="4" xfId="0" applyNumberFormat="1" applyFont="1" applyFill="1" applyBorder="1" applyAlignment="1">
      <alignment horizontal="left" vertical="top" wrapText="1"/>
    </xf>
    <xf numFmtId="1" fontId="4" fillId="7" borderId="14" xfId="0" applyNumberFormat="1" applyFont="1" applyFill="1" applyBorder="1" applyAlignment="1">
      <alignment horizontal="left" vertical="top" wrapText="1"/>
    </xf>
    <xf numFmtId="1" fontId="4" fillId="7" borderId="6" xfId="0" applyNumberFormat="1" applyFont="1" applyFill="1" applyBorder="1" applyAlignment="1">
      <alignment horizontal="left" vertical="top" wrapText="1"/>
    </xf>
    <xf numFmtId="0" fontId="4" fillId="2" borderId="11" xfId="1" applyNumberFormat="1" applyFont="1" applyFill="1" applyBorder="1" applyAlignment="1">
      <alignment horizontal="center" vertical="center"/>
    </xf>
    <xf numFmtId="0" fontId="4" fillId="2" borderId="13" xfId="1" applyNumberFormat="1" applyFont="1" applyFill="1" applyBorder="1" applyAlignment="1">
      <alignment horizontal="center" vertical="center"/>
    </xf>
    <xf numFmtId="0" fontId="4" fillId="0" borderId="43" xfId="0" applyFont="1" applyBorder="1" applyAlignment="1">
      <alignment horizontal="center"/>
    </xf>
    <xf numFmtId="1" fontId="4" fillId="0" borderId="18" xfId="0" applyNumberFormat="1" applyFont="1" applyBorder="1" applyAlignment="1">
      <alignment horizontal="center" vertical="center"/>
    </xf>
    <xf numFmtId="1" fontId="4" fillId="0" borderId="0" xfId="0" applyNumberFormat="1" applyFont="1" applyAlignment="1">
      <alignment horizontal="center" vertical="center"/>
    </xf>
    <xf numFmtId="0" fontId="5" fillId="4" borderId="3" xfId="0" applyFont="1" applyFill="1" applyBorder="1" applyAlignment="1">
      <alignment horizontal="center" vertical="center"/>
    </xf>
    <xf numFmtId="0" fontId="5" fillId="4" borderId="7" xfId="0" applyFont="1" applyFill="1" applyBorder="1" applyAlignment="1">
      <alignment horizontal="center" vertical="center"/>
    </xf>
    <xf numFmtId="1" fontId="25" fillId="7" borderId="4" xfId="0" applyNumberFormat="1" applyFont="1" applyFill="1" applyBorder="1" applyAlignment="1">
      <alignment horizontal="left" vertical="top" wrapText="1"/>
    </xf>
    <xf numFmtId="1" fontId="9" fillId="7" borderId="1" xfId="0" applyNumberFormat="1" applyFont="1" applyFill="1" applyBorder="1" applyAlignment="1">
      <alignment horizontal="left" vertical="top" wrapText="1"/>
    </xf>
    <xf numFmtId="0" fontId="4" fillId="0" borderId="12" xfId="0" applyFont="1" applyBorder="1" applyAlignment="1">
      <alignment horizontal="center" vertical="center"/>
    </xf>
    <xf numFmtId="0" fontId="4" fillId="7" borderId="47" xfId="0" applyFont="1" applyFill="1" applyBorder="1" applyAlignment="1">
      <alignment horizontal="center" vertical="center" wrapText="1"/>
    </xf>
    <xf numFmtId="0" fontId="4" fillId="7" borderId="61" xfId="0" applyFont="1" applyFill="1" applyBorder="1" applyAlignment="1">
      <alignment horizontal="center" vertical="center" wrapText="1"/>
    </xf>
    <xf numFmtId="0" fontId="4" fillId="7" borderId="60" xfId="0" applyFont="1" applyFill="1" applyBorder="1" applyAlignment="1">
      <alignment horizontal="center" vertical="center" wrapText="1"/>
    </xf>
    <xf numFmtId="0" fontId="4" fillId="7" borderId="48" xfId="0" applyFont="1" applyFill="1" applyBorder="1" applyAlignment="1">
      <alignment horizontal="center" vertical="center" wrapText="1"/>
    </xf>
    <xf numFmtId="0" fontId="4" fillId="7" borderId="49" xfId="0" applyFont="1" applyFill="1" applyBorder="1" applyAlignment="1">
      <alignment horizontal="center" vertical="center" wrapText="1"/>
    </xf>
    <xf numFmtId="0" fontId="4" fillId="7" borderId="46" xfId="0" applyFont="1" applyFill="1" applyBorder="1" applyAlignment="1">
      <alignment horizontal="center" vertical="center" wrapText="1"/>
    </xf>
    <xf numFmtId="0" fontId="4" fillId="7" borderId="25" xfId="0" applyFont="1" applyFill="1" applyBorder="1" applyAlignment="1">
      <alignment horizontal="center" vertical="center" wrapText="1"/>
    </xf>
    <xf numFmtId="0" fontId="18" fillId="0" borderId="0" xfId="0" applyFont="1" applyAlignment="1">
      <alignment horizontal="center" vertical="top" wrapText="1"/>
    </xf>
    <xf numFmtId="0" fontId="5" fillId="4" borderId="22" xfId="0" applyFont="1" applyFill="1" applyBorder="1" applyAlignment="1">
      <alignment horizontal="center" vertical="center"/>
    </xf>
    <xf numFmtId="0" fontId="5" fillId="4" borderId="24" xfId="0" applyFont="1" applyFill="1" applyBorder="1" applyAlignment="1">
      <alignment horizontal="center" vertical="center"/>
    </xf>
    <xf numFmtId="0" fontId="5" fillId="4" borderId="23" xfId="0" applyFont="1" applyFill="1" applyBorder="1" applyAlignment="1">
      <alignment horizontal="center" vertical="center"/>
    </xf>
    <xf numFmtId="0" fontId="5" fillId="7" borderId="4" xfId="0" applyFont="1" applyFill="1" applyBorder="1" applyAlignment="1">
      <alignment horizontal="center" vertical="center"/>
    </xf>
    <xf numFmtId="0" fontId="5" fillId="4" borderId="34" xfId="0" applyFont="1" applyFill="1" applyBorder="1" applyAlignment="1">
      <alignment horizontal="center" vertical="center"/>
    </xf>
    <xf numFmtId="0" fontId="5" fillId="4" borderId="21" xfId="0" applyFont="1" applyFill="1" applyBorder="1" applyAlignment="1">
      <alignment horizontal="center" vertical="center"/>
    </xf>
    <xf numFmtId="0" fontId="5" fillId="4" borderId="2" xfId="0" applyFont="1" applyFill="1" applyBorder="1" applyAlignment="1">
      <alignment horizontal="center" vertical="center"/>
    </xf>
    <xf numFmtId="0" fontId="5" fillId="21" borderId="34" xfId="0" applyFont="1" applyFill="1" applyBorder="1" applyAlignment="1">
      <alignment horizontal="center" vertical="center"/>
    </xf>
    <xf numFmtId="0" fontId="5" fillId="21" borderId="21" xfId="0" applyFont="1" applyFill="1" applyBorder="1" applyAlignment="1">
      <alignment horizontal="center" vertical="center"/>
    </xf>
    <xf numFmtId="0" fontId="5" fillId="21" borderId="42" xfId="0" applyFont="1" applyFill="1" applyBorder="1" applyAlignment="1">
      <alignment horizontal="center" vertical="center"/>
    </xf>
    <xf numFmtId="0" fontId="5" fillId="7" borderId="41" xfId="0" applyFont="1" applyFill="1" applyBorder="1" applyAlignment="1">
      <alignment horizontal="center" vertical="center"/>
    </xf>
    <xf numFmtId="1" fontId="28" fillId="7" borderId="31" xfId="0" applyNumberFormat="1" applyFont="1" applyFill="1" applyBorder="1" applyAlignment="1">
      <alignment horizontal="left" vertical="top" wrapText="1"/>
    </xf>
    <xf numFmtId="0" fontId="5" fillId="7" borderId="32" xfId="0" applyFont="1" applyFill="1" applyBorder="1" applyAlignment="1">
      <alignment horizontal="left" vertical="top" wrapText="1"/>
    </xf>
    <xf numFmtId="0" fontId="5" fillId="7" borderId="33" xfId="0" applyFont="1" applyFill="1" applyBorder="1" applyAlignment="1">
      <alignment horizontal="left" vertical="top" wrapText="1"/>
    </xf>
    <xf numFmtId="0" fontId="5" fillId="21" borderId="3" xfId="0" applyFont="1" applyFill="1" applyBorder="1" applyAlignment="1">
      <alignment horizontal="center" vertical="center"/>
    </xf>
    <xf numFmtId="0" fontId="5" fillId="21" borderId="5" xfId="0" applyFont="1" applyFill="1" applyBorder="1" applyAlignment="1">
      <alignment horizontal="center" vertical="center"/>
    </xf>
    <xf numFmtId="0" fontId="27" fillId="21" borderId="3" xfId="0" applyFont="1" applyFill="1" applyBorder="1" applyAlignment="1">
      <alignment horizontal="center" vertical="center"/>
    </xf>
    <xf numFmtId="0" fontId="27" fillId="21" borderId="7" xfId="0" applyFont="1" applyFill="1" applyBorder="1" applyAlignment="1">
      <alignment horizontal="center" vertical="center"/>
    </xf>
    <xf numFmtId="9" fontId="14" fillId="0" borderId="37" xfId="1" applyFont="1" applyBorder="1" applyAlignment="1">
      <alignment horizontal="center" vertical="center"/>
    </xf>
    <xf numFmtId="9" fontId="14" fillId="0" borderId="38" xfId="1" applyFont="1" applyBorder="1" applyAlignment="1">
      <alignment horizontal="center" vertical="center"/>
    </xf>
    <xf numFmtId="9" fontId="14" fillId="0" borderId="64" xfId="1" applyFont="1" applyBorder="1" applyAlignment="1">
      <alignment horizontal="center" vertical="center"/>
    </xf>
    <xf numFmtId="1" fontId="4" fillId="7" borderId="18" xfId="0" applyNumberFormat="1" applyFont="1" applyFill="1" applyBorder="1" applyAlignment="1">
      <alignment horizontal="center" vertical="center"/>
    </xf>
    <xf numFmtId="1" fontId="23" fillId="0" borderId="13" xfId="0" applyNumberFormat="1" applyFont="1" applyBorder="1" applyAlignment="1">
      <alignment horizontal="center" vertical="center"/>
    </xf>
    <xf numFmtId="1" fontId="23" fillId="0" borderId="19" xfId="0" applyNumberFormat="1" applyFont="1" applyBorder="1" applyAlignment="1">
      <alignment horizontal="center" vertical="center"/>
    </xf>
    <xf numFmtId="1" fontId="23" fillId="0" borderId="20" xfId="0" applyNumberFormat="1" applyFont="1" applyBorder="1" applyAlignment="1">
      <alignment horizontal="center" vertical="center"/>
    </xf>
    <xf numFmtId="0" fontId="5" fillId="21" borderId="22" xfId="0" applyFont="1" applyFill="1" applyBorder="1" applyAlignment="1">
      <alignment horizontal="center" vertical="center"/>
    </xf>
    <xf numFmtId="0" fontId="5" fillId="21" borderId="24" xfId="0" applyFont="1" applyFill="1" applyBorder="1" applyAlignment="1">
      <alignment horizontal="center" vertical="center"/>
    </xf>
    <xf numFmtId="0" fontId="5" fillId="21" borderId="39" xfId="0" applyFont="1" applyFill="1" applyBorder="1" applyAlignment="1">
      <alignment horizontal="center" vertical="center"/>
    </xf>
    <xf numFmtId="0" fontId="5" fillId="21" borderId="7" xfId="0" applyFont="1" applyFill="1" applyBorder="1" applyAlignment="1">
      <alignment horizontal="center" vertical="center"/>
    </xf>
    <xf numFmtId="0" fontId="4" fillId="0" borderId="10" xfId="0" applyFont="1" applyBorder="1" applyAlignment="1">
      <alignment horizontal="center" vertical="center" wrapText="1"/>
    </xf>
    <xf numFmtId="0" fontId="12" fillId="0" borderId="0" xfId="6" applyBorder="1"/>
    <xf numFmtId="0" fontId="13" fillId="0" borderId="0" xfId="6" applyFont="1" applyBorder="1" applyAlignment="1">
      <alignment vertical="center"/>
    </xf>
    <xf numFmtId="164" fontId="4" fillId="0" borderId="37" xfId="8" applyNumberFormat="1" applyFont="1" applyBorder="1" applyAlignment="1">
      <alignment horizontal="right"/>
    </xf>
  </cellXfs>
  <cellStyles count="9">
    <cellStyle name="Comma 2" xfId="3" xr:uid="{00000000-0005-0000-0000-000000000000}"/>
    <cellStyle name="Currency" xfId="8" builtinId="4"/>
    <cellStyle name="Currency 124" xfId="7" xr:uid="{00000000-0005-0000-0000-000002000000}"/>
    <cellStyle name="Currency 2" xfId="4" xr:uid="{00000000-0005-0000-0000-000003000000}"/>
    <cellStyle name="Normal" xfId="0" builtinId="0"/>
    <cellStyle name="Normal 2" xfId="2" xr:uid="{00000000-0005-0000-0000-000005000000}"/>
    <cellStyle name="Normal 2 2" xfId="6" xr:uid="{00000000-0005-0000-0000-000006000000}"/>
    <cellStyle name="Percent" xfId="1" builtinId="5"/>
    <cellStyle name="Percent 2" xfId="5" xr:uid="{00000000-0005-0000-0000-000008000000}"/>
  </cellStyles>
  <dxfs count="0"/>
  <tableStyles count="0" defaultTableStyle="TableStyleMedium2" defaultPivotStyle="PivotStyleLight16"/>
  <colors>
    <mruColors>
      <color rgb="FFFFF2CC"/>
      <color rgb="FFFFD966"/>
      <color rgb="FFFFCCFF"/>
      <color rgb="FFD88EE6"/>
      <color rgb="FFFD6C5D"/>
      <color rgb="FFDF7FE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19050</xdr:colOff>
      <xdr:row>1</xdr:row>
      <xdr:rowOff>66675</xdr:rowOff>
    </xdr:from>
    <xdr:to>
      <xdr:col>3</xdr:col>
      <xdr:colOff>638175</xdr:colOff>
      <xdr:row>4</xdr:row>
      <xdr:rowOff>47625</xdr:rowOff>
    </xdr:to>
    <xdr:pic>
      <xdr:nvPicPr>
        <xdr:cNvPr id="2" name="Picture 82" descr="image001">
          <a:extLst>
            <a:ext uri="{FF2B5EF4-FFF2-40B4-BE49-F238E27FC236}">
              <a16:creationId xmlns:a16="http://schemas.microsoft.com/office/drawing/2014/main" id="{50E35D3C-82CA-4F96-861C-84C69C05EC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57175"/>
          <a:ext cx="52482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1</xdr:row>
      <xdr:rowOff>66675</xdr:rowOff>
    </xdr:from>
    <xdr:to>
      <xdr:col>2</xdr:col>
      <xdr:colOff>638175</xdr:colOff>
      <xdr:row>4</xdr:row>
      <xdr:rowOff>47625</xdr:rowOff>
    </xdr:to>
    <xdr:pic>
      <xdr:nvPicPr>
        <xdr:cNvPr id="3" name="Picture 82" descr="image001">
          <a:extLst>
            <a:ext uri="{FF2B5EF4-FFF2-40B4-BE49-F238E27FC236}">
              <a16:creationId xmlns:a16="http://schemas.microsoft.com/office/drawing/2014/main" id="{D542ECA7-02BA-4A0D-8B56-4C770482B3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6700"/>
          <a:ext cx="52482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Kurt Link" id="{84FD2036-BA27-44F9-BF14-A06379F28C90}" userId="S::Kurt.Link@azahcccs.gov::e20517b9-6433-4099-a6bc-637c925b5c8f"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7" dT="2023-06-23T22:42:51.32" personId="{84FD2036-BA27-44F9-BF14-A06379F28C90}" id="{0D254884-E4FC-4D43-AD96-5851B90E165B}">
    <text>Is this supposed to be 140? And then use this in the "Cost Points awarded" formulas on row 17?
I made the change from 350 to 140 to match the pricing tab and updated the formulas on row 17 to use cells B6 &amp; B7 rather than hard-coded numbers. All scores are verified the same as we left on Friday.</text>
  </threadedComment>
</ThreadedComments>
</file>

<file path=xl/threadedComments/threadedComment2.xml><?xml version="1.0" encoding="utf-8"?>
<ThreadedComments xmlns="http://schemas.microsoft.com/office/spreadsheetml/2018/threadedcomments" xmlns:x="http://schemas.openxmlformats.org/spreadsheetml/2006/main">
  <threadedComment ref="B7" dT="2023-06-23T22:42:51.32" personId="{84FD2036-BA27-44F9-BF14-A06379F28C90}" id="{D668F0DD-E2D4-4F12-AF97-183D12AC26B0}">
    <text>Is this supposed to be 140? And then use this in the "Cost Points awarded" formulas on row 17?
I made the change from 350 to 140 to match the pricing tab and updated the formulas on row 17 to use cells B6 &amp; B7 rather than hard-coded numbers. All scores are verified the same as we left on Friday.</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B2DD1-B22B-469F-B267-A10852F8FD25}">
  <sheetPr>
    <tabColor rgb="FFFFFF00"/>
    <pageSetUpPr fitToPage="1"/>
  </sheetPr>
  <dimension ref="A1:N22"/>
  <sheetViews>
    <sheetView zoomScale="140" zoomScaleNormal="140" workbookViewId="0">
      <selection activeCell="K7" sqref="K7"/>
    </sheetView>
  </sheetViews>
  <sheetFormatPr defaultColWidth="9.140625" defaultRowHeight="18" customHeight="1" x14ac:dyDescent="0.2"/>
  <cols>
    <col min="1" max="1" width="41.28515625" style="1" customWidth="1"/>
    <col min="2" max="2" width="14.85546875" style="1" customWidth="1"/>
    <col min="3" max="3" width="14.7109375" style="1" customWidth="1"/>
    <col min="4" max="4" width="13.140625" style="1" customWidth="1"/>
    <col min="5" max="5" width="16.28515625" style="1" customWidth="1"/>
    <col min="6" max="6" width="14.140625" style="1" customWidth="1"/>
    <col min="7" max="7" width="13.42578125" style="1" customWidth="1"/>
    <col min="8" max="8" width="12.85546875" style="1" customWidth="1"/>
    <col min="9" max="16384" width="9.140625" style="1"/>
  </cols>
  <sheetData>
    <row r="1" spans="1:14" ht="18" customHeight="1" x14ac:dyDescent="0.2">
      <c r="A1" s="311" t="s">
        <v>0</v>
      </c>
      <c r="B1" s="312"/>
      <c r="C1" s="312"/>
      <c r="D1" s="312"/>
      <c r="E1" s="312"/>
      <c r="F1" s="312"/>
      <c r="G1" s="312"/>
      <c r="H1" s="313"/>
    </row>
    <row r="2" spans="1:14" ht="18" customHeight="1" x14ac:dyDescent="0.2">
      <c r="A2" s="11"/>
      <c r="B2" s="11"/>
    </row>
    <row r="3" spans="1:14" ht="18" customHeight="1" x14ac:dyDescent="0.2">
      <c r="C3" s="16"/>
      <c r="L3" s="1" t="s">
        <v>1</v>
      </c>
    </row>
    <row r="4" spans="1:14" ht="18" customHeight="1" x14ac:dyDescent="0.2">
      <c r="A4" s="22" t="s">
        <v>2</v>
      </c>
      <c r="B4" s="182" t="s">
        <v>3</v>
      </c>
      <c r="C4" s="99" t="s">
        <v>4</v>
      </c>
      <c r="D4" s="100" t="s">
        <v>5</v>
      </c>
      <c r="E4" s="101" t="s">
        <v>6</v>
      </c>
      <c r="F4" s="102" t="s">
        <v>7</v>
      </c>
      <c r="G4" s="103" t="s">
        <v>8</v>
      </c>
      <c r="H4" s="104" t="s">
        <v>9</v>
      </c>
      <c r="N4" s="140"/>
    </row>
    <row r="5" spans="1:14" ht="18" customHeight="1" x14ac:dyDescent="0.2">
      <c r="A5" s="24" t="s">
        <v>10</v>
      </c>
      <c r="B5" s="19" t="s">
        <v>11</v>
      </c>
      <c r="C5" s="175" t="s">
        <v>12</v>
      </c>
      <c r="D5" s="175" t="s">
        <v>12</v>
      </c>
      <c r="E5" s="175" t="s">
        <v>12</v>
      </c>
      <c r="F5" s="175" t="s">
        <v>12</v>
      </c>
      <c r="G5" s="175" t="s">
        <v>12</v>
      </c>
      <c r="H5" s="175" t="s">
        <v>12</v>
      </c>
      <c r="M5" s="138"/>
    </row>
    <row r="6" spans="1:14" s="17" customFormat="1" ht="18" customHeight="1" x14ac:dyDescent="0.2">
      <c r="A6" s="20" t="s">
        <v>13</v>
      </c>
      <c r="B6" s="173">
        <v>250</v>
      </c>
      <c r="C6" s="21">
        <f>Accenture!$E$26</f>
        <v>225</v>
      </c>
      <c r="D6" s="21">
        <f>Deloitte!$E$26</f>
        <v>200</v>
      </c>
      <c r="E6" s="21">
        <f>EY!E29</f>
        <v>225</v>
      </c>
      <c r="F6" s="21">
        <f>Glidefast!$E$29</f>
        <v>125</v>
      </c>
      <c r="G6" s="21">
        <f>KPMG!$E$29</f>
        <v>200</v>
      </c>
      <c r="H6" s="21">
        <f>Kyndryl!$E$27</f>
        <v>100</v>
      </c>
    </row>
    <row r="7" spans="1:14" s="17" customFormat="1" ht="18" customHeight="1" x14ac:dyDescent="0.2">
      <c r="A7" s="18" t="s">
        <v>14</v>
      </c>
      <c r="B7" s="25">
        <v>230</v>
      </c>
      <c r="C7" s="26">
        <f>Accenture!$E$32</f>
        <v>207</v>
      </c>
      <c r="D7" s="27">
        <f>+Deloitte!$E$35</f>
        <v>184</v>
      </c>
      <c r="E7" s="27">
        <f>EY!E35</f>
        <v>184</v>
      </c>
      <c r="F7" s="27">
        <f>Glidefast!$E$35</f>
        <v>138</v>
      </c>
      <c r="G7" s="27">
        <f>KPMG!$E$35</f>
        <v>184</v>
      </c>
      <c r="H7" s="27">
        <f>Kyndryl!$E$33</f>
        <v>92</v>
      </c>
      <c r="K7" s="144"/>
    </row>
    <row r="8" spans="1:14" s="17" customFormat="1" ht="18" customHeight="1" x14ac:dyDescent="0.2">
      <c r="A8" s="105" t="s">
        <v>15</v>
      </c>
      <c r="B8" s="25">
        <v>220</v>
      </c>
      <c r="C8" s="26">
        <f>Accenture!$E$38</f>
        <v>176</v>
      </c>
      <c r="D8" s="26">
        <f>Deloitte!$E$39</f>
        <v>198</v>
      </c>
      <c r="E8" s="26">
        <f>EY!E39</f>
        <v>220</v>
      </c>
      <c r="F8" s="26">
        <f>Glidefast!$E$39</f>
        <v>110</v>
      </c>
      <c r="G8" s="26">
        <f>KPMG!$E$39</f>
        <v>176</v>
      </c>
      <c r="H8" s="26">
        <f>Kyndryl!$E$37</f>
        <v>132</v>
      </c>
    </row>
    <row r="9" spans="1:14" s="17" customFormat="1" ht="18" customHeight="1" x14ac:dyDescent="0.2">
      <c r="A9" s="106" t="s">
        <v>16</v>
      </c>
      <c r="B9" s="159">
        <v>160</v>
      </c>
      <c r="C9" s="160">
        <f>Accenture!$E$42</f>
        <v>96</v>
      </c>
      <c r="D9" s="160">
        <f>Deloitte!$E$47</f>
        <v>128</v>
      </c>
      <c r="E9" s="160">
        <f>EY!E47</f>
        <v>128</v>
      </c>
      <c r="F9" s="160">
        <f>Glidefast!$E$47</f>
        <v>96</v>
      </c>
      <c r="G9" s="160">
        <f>KPMG!$E$47</f>
        <v>96</v>
      </c>
      <c r="H9" s="160">
        <f>Kyndryl!$E$45</f>
        <v>80</v>
      </c>
    </row>
    <row r="10" spans="1:14" s="17" customFormat="1" ht="18" customHeight="1" x14ac:dyDescent="0.2">
      <c r="A10" s="171" t="s">
        <v>17</v>
      </c>
      <c r="B10" s="170">
        <v>140</v>
      </c>
      <c r="C10" s="161">
        <f>'BAFO Pricing'!C17</f>
        <v>44.732575275046223</v>
      </c>
      <c r="D10" s="161">
        <f>'BAFO Pricing'!E17</f>
        <v>70.816542295783194</v>
      </c>
      <c r="E10" s="161">
        <f>'BAFO Pricing'!G17</f>
        <v>140</v>
      </c>
      <c r="F10" s="161"/>
      <c r="G10" s="161">
        <f>'BAFO Pricing'!I17</f>
        <v>102.94760404226608</v>
      </c>
      <c r="H10" s="162"/>
    </row>
    <row r="11" spans="1:14" s="17" customFormat="1" ht="18" customHeight="1" x14ac:dyDescent="0.2">
      <c r="A11" s="167" t="s">
        <v>18</v>
      </c>
      <c r="B11" s="174">
        <v>140</v>
      </c>
      <c r="C11" s="164">
        <f>'Initial Pricing '!B17</f>
        <v>30.885590532626438</v>
      </c>
      <c r="D11" s="164">
        <f>'Initial Pricing '!C17</f>
        <v>68.777439881821863</v>
      </c>
      <c r="E11" s="164">
        <f>'Initial Pricing '!D17</f>
        <v>140</v>
      </c>
      <c r="F11" s="164">
        <f>'Initial Pricing '!E17</f>
        <v>71.59506643482878</v>
      </c>
      <c r="G11" s="164">
        <f>'Initial Pricing '!F17</f>
        <v>94.378494889302772</v>
      </c>
      <c r="H11" s="164">
        <f>'Initial Pricing '!G17</f>
        <v>53.726105669247566</v>
      </c>
      <c r="J11" s="144"/>
      <c r="K11" s="17" t="s">
        <v>1</v>
      </c>
    </row>
    <row r="12" spans="1:14" s="17" customFormat="1" ht="18" customHeight="1" x14ac:dyDescent="0.2">
      <c r="A12" s="165"/>
      <c r="B12" s="166"/>
      <c r="C12" s="139"/>
      <c r="D12" s="139"/>
      <c r="E12" s="139"/>
      <c r="F12" s="139"/>
      <c r="G12" s="139"/>
      <c r="H12" s="139"/>
      <c r="J12" s="144"/>
    </row>
    <row r="13" spans="1:14" ht="18" customHeight="1" x14ac:dyDescent="0.25">
      <c r="A13" s="140"/>
      <c r="B13" s="176"/>
      <c r="C13" s="177"/>
      <c r="D13" s="176"/>
      <c r="E13" s="176"/>
      <c r="F13" s="176"/>
      <c r="G13" s="176"/>
      <c r="H13" s="176"/>
    </row>
    <row r="14" spans="1:14" ht="18" customHeight="1" x14ac:dyDescent="0.2">
      <c r="A14" s="167" t="s">
        <v>19</v>
      </c>
      <c r="B14" s="172">
        <v>1000</v>
      </c>
      <c r="C14" s="178">
        <f>SUM(C6:C9)+C11</f>
        <v>734.88559053262645</v>
      </c>
      <c r="D14" s="178">
        <f>SUM(D6:D9)+D11</f>
        <v>778.77743988182192</v>
      </c>
      <c r="E14" s="178">
        <f>SUM(E6:E9)+E11</f>
        <v>897</v>
      </c>
      <c r="F14" s="178">
        <f t="shared" ref="F14:H14" si="0">SUM(F6:F11)</f>
        <v>540.59506643482882</v>
      </c>
      <c r="G14" s="178">
        <f>SUM(G6:G9)+G11</f>
        <v>750.37849488930283</v>
      </c>
      <c r="H14" s="178">
        <f t="shared" si="0"/>
        <v>457.72610566924754</v>
      </c>
    </row>
    <row r="15" spans="1:14" ht="18" customHeight="1" x14ac:dyDescent="0.2">
      <c r="A15" s="163" t="s">
        <v>20</v>
      </c>
      <c r="B15" s="179">
        <v>1000</v>
      </c>
      <c r="C15" s="180">
        <f>SUM(C6:C10)</f>
        <v>748.7325752750462</v>
      </c>
      <c r="D15" s="180">
        <f>SUM(D6:D10)</f>
        <v>780.81654229578317</v>
      </c>
      <c r="E15" s="180">
        <f>SUM(E6:E10)</f>
        <v>897</v>
      </c>
      <c r="F15" s="180"/>
      <c r="G15" s="180">
        <f>SUM(G6:G10)</f>
        <v>758.94760404226611</v>
      </c>
      <c r="H15" s="181"/>
    </row>
    <row r="16" spans="1:14" ht="18" customHeight="1" x14ac:dyDescent="0.2">
      <c r="A16" s="9"/>
    </row>
    <row r="17" spans="1:7" ht="18" customHeight="1" x14ac:dyDescent="0.2">
      <c r="A17" s="9"/>
    </row>
    <row r="18" spans="1:7" ht="18" customHeight="1" x14ac:dyDescent="0.2">
      <c r="A18" s="9"/>
    </row>
    <row r="19" spans="1:7" ht="18" customHeight="1" x14ac:dyDescent="0.2">
      <c r="A19" s="138"/>
      <c r="G19" s="1" t="s">
        <v>1</v>
      </c>
    </row>
    <row r="22" spans="1:7" ht="18" customHeight="1" x14ac:dyDescent="0.2">
      <c r="B22" s="138"/>
    </row>
  </sheetData>
  <mergeCells count="1">
    <mergeCell ref="A1:H1"/>
  </mergeCells>
  <conditionalFormatting sqref="C14:H15">
    <cfRule type="colorScale" priority="1">
      <colorScale>
        <cfvo type="min"/>
        <cfvo type="percentile" val="50"/>
        <cfvo type="max"/>
        <color rgb="FFF8696B"/>
        <color rgb="FFFFEB84"/>
        <color rgb="FF63BE7B"/>
      </colorScale>
    </cfRule>
  </conditionalFormatting>
  <pageMargins left="0.75" right="0.75" top="1" bottom="1" header="0.5" footer="0.5"/>
  <pageSetup scale="58"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0D7CE-4719-43AC-AFD9-C75E895A2260}">
  <sheetPr>
    <tabColor rgb="FF92D050"/>
    <pageSetUpPr fitToPage="1"/>
  </sheetPr>
  <dimension ref="A1:BD30"/>
  <sheetViews>
    <sheetView topLeftCell="A8" zoomScale="130" zoomScaleNormal="130" workbookViewId="0">
      <selection activeCell="H24" sqref="H24"/>
    </sheetView>
  </sheetViews>
  <sheetFormatPr defaultColWidth="9.140625" defaultRowHeight="15.75" x14ac:dyDescent="0.25"/>
  <cols>
    <col min="1" max="1" width="48.85546875" style="10" customWidth="1"/>
    <col min="2" max="9" width="20.5703125" style="10" customWidth="1"/>
    <col min="10" max="10" width="4.5703125" style="10" customWidth="1"/>
    <col min="11" max="11" width="15.5703125" style="10" customWidth="1"/>
    <col min="12" max="16384" width="9.140625" style="10"/>
  </cols>
  <sheetData>
    <row r="1" spans="1:14" x14ac:dyDescent="0.25">
      <c r="A1" s="30" t="s">
        <v>21</v>
      </c>
      <c r="B1" s="31"/>
      <c r="C1" s="31"/>
      <c r="D1" s="31"/>
      <c r="E1" s="31"/>
      <c r="F1" s="31"/>
      <c r="G1" s="31"/>
      <c r="H1" s="31"/>
      <c r="I1" s="31"/>
      <c r="J1" s="31"/>
    </row>
    <row r="2" spans="1:14" x14ac:dyDescent="0.25">
      <c r="A2" s="11"/>
    </row>
    <row r="3" spans="1:14" x14ac:dyDescent="0.25">
      <c r="A3" s="11"/>
    </row>
    <row r="4" spans="1:14" x14ac:dyDescent="0.25">
      <c r="A4" s="11"/>
    </row>
    <row r="5" spans="1:14" x14ac:dyDescent="0.25">
      <c r="A5" s="11"/>
    </row>
    <row r="6" spans="1:14" x14ac:dyDescent="0.25">
      <c r="A6" s="168" t="s">
        <v>22</v>
      </c>
      <c r="B6" s="151">
        <v>8750225</v>
      </c>
      <c r="C6" s="151"/>
    </row>
    <row r="7" spans="1:14" x14ac:dyDescent="0.25">
      <c r="A7" s="150" t="s">
        <v>23</v>
      </c>
      <c r="B7" s="152">
        <v>140</v>
      </c>
      <c r="C7" s="152"/>
    </row>
    <row r="8" spans="1:14" x14ac:dyDescent="0.25">
      <c r="A8" s="11"/>
    </row>
    <row r="9" spans="1:14" x14ac:dyDescent="0.25">
      <c r="B9" s="107" t="s">
        <v>4</v>
      </c>
      <c r="C9" s="107" t="s">
        <v>24</v>
      </c>
      <c r="D9" s="108" t="s">
        <v>5</v>
      </c>
      <c r="E9" s="108" t="s">
        <v>25</v>
      </c>
      <c r="F9" s="109" t="s">
        <v>26</v>
      </c>
      <c r="G9" s="109" t="s">
        <v>27</v>
      </c>
      <c r="H9" s="111" t="s">
        <v>8</v>
      </c>
      <c r="I9" s="111" t="s">
        <v>28</v>
      </c>
      <c r="J9" s="119"/>
    </row>
    <row r="10" spans="1:14" ht="31.5" x14ac:dyDescent="0.25">
      <c r="A10" s="113" t="s">
        <v>29</v>
      </c>
      <c r="B10" s="114">
        <v>294304</v>
      </c>
      <c r="C10" s="114">
        <v>294078</v>
      </c>
      <c r="D10" s="114">
        <v>4057157</v>
      </c>
      <c r="E10" s="146">
        <v>3946362</v>
      </c>
      <c r="F10" s="158">
        <v>5917632</v>
      </c>
      <c r="G10" s="115">
        <v>5824000</v>
      </c>
      <c r="H10" s="114">
        <v>925884.8</v>
      </c>
      <c r="I10" s="114">
        <v>825455</v>
      </c>
      <c r="J10" s="146"/>
    </row>
    <row r="11" spans="1:14" ht="31.5" x14ac:dyDescent="0.25">
      <c r="A11" s="113" t="s">
        <v>30</v>
      </c>
      <c r="B11" s="116">
        <v>19364422</v>
      </c>
      <c r="C11" s="116">
        <v>18356348</v>
      </c>
      <c r="D11" s="116">
        <v>9446658.2400000002</v>
      </c>
      <c r="E11" s="116">
        <v>8540498</v>
      </c>
      <c r="F11" s="143">
        <v>0</v>
      </c>
      <c r="G11" s="143">
        <v>0</v>
      </c>
      <c r="H11" s="116">
        <v>5285449.6100000003</v>
      </c>
      <c r="I11" s="116">
        <v>4712142</v>
      </c>
      <c r="J11" s="155"/>
      <c r="K11" s="33"/>
      <c r="L11" s="155"/>
    </row>
    <row r="12" spans="1:14" x14ac:dyDescent="0.25">
      <c r="A12" s="117" t="s">
        <v>31</v>
      </c>
      <c r="B12" s="116">
        <v>2683234</v>
      </c>
      <c r="C12" s="116">
        <v>1003940</v>
      </c>
      <c r="D12" s="116">
        <v>1304370</v>
      </c>
      <c r="E12" s="116">
        <v>1304370</v>
      </c>
      <c r="F12" s="116">
        <v>865003.73</v>
      </c>
      <c r="G12" s="116">
        <v>821754</v>
      </c>
      <c r="H12" s="116">
        <v>544000</v>
      </c>
      <c r="I12" s="116">
        <v>484993</v>
      </c>
      <c r="J12" s="155"/>
      <c r="M12" s="10" t="s">
        <v>1</v>
      </c>
      <c r="N12" s="10" t="s">
        <v>1</v>
      </c>
    </row>
    <row r="13" spans="1:14" x14ac:dyDescent="0.25">
      <c r="A13" s="117" t="s">
        <v>32</v>
      </c>
      <c r="B13" s="116">
        <v>6983994</v>
      </c>
      <c r="C13" s="116">
        <v>2753984</v>
      </c>
      <c r="D13" s="116">
        <v>1189105</v>
      </c>
      <c r="E13" s="116">
        <v>1189105</v>
      </c>
      <c r="F13" s="116">
        <v>817428.27</v>
      </c>
      <c r="G13" s="116">
        <v>776557</v>
      </c>
      <c r="H13" s="116">
        <v>2016000</v>
      </c>
      <c r="I13" s="116">
        <v>1797327</v>
      </c>
      <c r="J13" s="155"/>
      <c r="N13" s="10" t="s">
        <v>1</v>
      </c>
    </row>
    <row r="14" spans="1:14" x14ac:dyDescent="0.25">
      <c r="A14" s="117" t="s">
        <v>33</v>
      </c>
      <c r="B14" s="116">
        <v>6262972</v>
      </c>
      <c r="C14" s="116">
        <v>2643678</v>
      </c>
      <c r="D14" s="116">
        <v>1159164</v>
      </c>
      <c r="E14" s="116">
        <v>1159164</v>
      </c>
      <c r="F14" s="116">
        <v>735685.33</v>
      </c>
      <c r="G14" s="116">
        <v>698901</v>
      </c>
      <c r="H14" s="116">
        <v>2250666.67</v>
      </c>
      <c r="I14" s="116">
        <v>2006539</v>
      </c>
      <c r="J14" s="155"/>
    </row>
    <row r="15" spans="1:14" x14ac:dyDescent="0.25">
      <c r="A15" s="117" t="s">
        <v>34</v>
      </c>
      <c r="B15" s="116">
        <v>5197127</v>
      </c>
      <c r="C15" s="116">
        <v>2333641</v>
      </c>
      <c r="D15" s="116">
        <v>1159164</v>
      </c>
      <c r="E15" s="116">
        <v>1159164</v>
      </c>
      <c r="F15" s="116">
        <v>662117.32999999996</v>
      </c>
      <c r="G15" s="116">
        <v>629013</v>
      </c>
      <c r="H15" s="116">
        <v>2325333.33</v>
      </c>
      <c r="I15" s="116">
        <v>2073107</v>
      </c>
      <c r="J15" s="155"/>
      <c r="K15" s="10" t="s">
        <v>1</v>
      </c>
    </row>
    <row r="16" spans="1:14" s="12" customFormat="1" x14ac:dyDescent="0.25">
      <c r="A16" s="32" t="s">
        <v>35</v>
      </c>
      <c r="B16" s="34">
        <f t="shared" ref="B16:H16" si="0">SUM(B10:B15)</f>
        <v>40786053</v>
      </c>
      <c r="C16" s="34">
        <f>SUM(C10:C15)</f>
        <v>27385669</v>
      </c>
      <c r="D16" s="34">
        <f t="shared" si="0"/>
        <v>18315618.240000002</v>
      </c>
      <c r="E16" s="34">
        <f>SUM(E10:E15)</f>
        <v>17298663</v>
      </c>
      <c r="F16" s="34">
        <f t="shared" si="0"/>
        <v>8997866.6600000001</v>
      </c>
      <c r="G16" s="34">
        <f>SUM(G10:G15)</f>
        <v>8750225</v>
      </c>
      <c r="H16" s="34">
        <f t="shared" si="0"/>
        <v>13347334.41</v>
      </c>
      <c r="I16" s="34">
        <f>SUM(I10:I15)</f>
        <v>11899563</v>
      </c>
      <c r="J16" s="156"/>
      <c r="M16" s="12" t="s">
        <v>1</v>
      </c>
    </row>
    <row r="17" spans="1:56" x14ac:dyDescent="0.25">
      <c r="A17" s="153" t="s">
        <v>36</v>
      </c>
      <c r="B17" s="154">
        <f>'Initial Pricing '!B17</f>
        <v>30.885590532626438</v>
      </c>
      <c r="C17" s="154">
        <f>$B$6/C16*$B$7</f>
        <v>44.732575275046223</v>
      </c>
      <c r="D17" s="154">
        <f>'Initial Pricing '!C17</f>
        <v>68.777439881821863</v>
      </c>
      <c r="E17" s="154">
        <f>B$6/E16*$B$7</f>
        <v>70.816542295783194</v>
      </c>
      <c r="F17" s="154">
        <f>'Initial Pricing '!D17</f>
        <v>140</v>
      </c>
      <c r="G17" s="154">
        <f>$B$6/G16*$B$7</f>
        <v>140</v>
      </c>
      <c r="H17" s="154">
        <f>'Initial Pricing '!F17</f>
        <v>94.378494889302772</v>
      </c>
      <c r="I17" s="154">
        <f>B$6/I16*$B$7</f>
        <v>102.94760404226608</v>
      </c>
      <c r="J17" s="149"/>
    </row>
    <row r="19" spans="1:56" x14ac:dyDescent="0.25">
      <c r="L19" s="10" t="s">
        <v>1</v>
      </c>
    </row>
    <row r="21" spans="1:56" ht="31.5" x14ac:dyDescent="0.25">
      <c r="A21" s="121" t="s">
        <v>37</v>
      </c>
      <c r="B21" s="118">
        <v>205</v>
      </c>
      <c r="C21" s="118">
        <v>178</v>
      </c>
      <c r="D21" s="118">
        <v>237.8</v>
      </c>
      <c r="E21" s="118">
        <v>232.97</v>
      </c>
      <c r="F21" s="118">
        <v>175.4</v>
      </c>
      <c r="G21" s="118">
        <v>175.4</v>
      </c>
      <c r="H21" s="118">
        <v>138.66999999999999</v>
      </c>
      <c r="I21" s="118">
        <v>133.30000000000001</v>
      </c>
      <c r="J21" s="145"/>
    </row>
    <row r="22" spans="1:56" x14ac:dyDescent="0.25">
      <c r="A22" s="262" t="s">
        <v>38</v>
      </c>
      <c r="B22" s="263">
        <v>18450000</v>
      </c>
      <c r="C22" s="263">
        <v>16020000</v>
      </c>
      <c r="D22" s="263">
        <v>21402000</v>
      </c>
      <c r="E22" s="263">
        <v>20967300</v>
      </c>
      <c r="F22" s="263">
        <v>15786666.67</v>
      </c>
      <c r="G22" s="263">
        <v>15786240</v>
      </c>
      <c r="H22" s="263">
        <v>12480000</v>
      </c>
      <c r="I22" s="466">
        <v>11997000</v>
      </c>
      <c r="J22" s="123"/>
      <c r="K22" s="464"/>
      <c r="L22" s="464"/>
      <c r="M22" s="464"/>
      <c r="N22" s="464" t="s">
        <v>1</v>
      </c>
      <c r="O22" s="464"/>
      <c r="P22" s="464"/>
      <c r="Q22" s="464"/>
      <c r="R22" s="464"/>
      <c r="S22" s="464"/>
      <c r="T22" s="464"/>
      <c r="U22" s="464"/>
      <c r="V22" s="464"/>
      <c r="W22" s="464"/>
      <c r="X22" s="464"/>
      <c r="Y22" s="464"/>
      <c r="Z22" s="464"/>
      <c r="AA22" s="464"/>
      <c r="AB22" s="464"/>
      <c r="AC22" s="464"/>
      <c r="AD22" s="464"/>
      <c r="AE22" s="464"/>
      <c r="AF22" s="464"/>
      <c r="AG22" s="464"/>
      <c r="AH22" s="464"/>
      <c r="AI22" s="464"/>
      <c r="AJ22" s="464"/>
      <c r="AK22" s="464"/>
      <c r="AL22" s="464"/>
      <c r="AM22" s="464"/>
      <c r="AN22" s="464"/>
      <c r="AO22" s="464"/>
      <c r="AP22" s="464"/>
      <c r="AQ22" s="464"/>
      <c r="AR22" s="464"/>
      <c r="AS22" s="464"/>
      <c r="AT22" s="464"/>
      <c r="AU22" s="464"/>
      <c r="AV22" s="464"/>
      <c r="AW22" s="464"/>
      <c r="AX22" s="464"/>
      <c r="AY22" s="464"/>
      <c r="AZ22" s="464"/>
      <c r="BA22" s="464"/>
      <c r="BB22" s="464"/>
      <c r="BC22" s="464"/>
      <c r="BD22" s="464"/>
    </row>
    <row r="23" spans="1:56" s="261" customFormat="1" ht="15.75" customHeight="1" x14ac:dyDescent="0.2">
      <c r="B23" s="264"/>
      <c r="C23" s="264"/>
      <c r="D23" s="264"/>
      <c r="E23" s="264"/>
      <c r="F23" s="264"/>
      <c r="G23" s="264"/>
      <c r="H23" s="264"/>
      <c r="I23" s="264"/>
      <c r="J23" s="465"/>
      <c r="K23" s="465"/>
      <c r="L23" s="465"/>
      <c r="M23" s="465"/>
      <c r="N23" s="465"/>
      <c r="O23" s="465"/>
      <c r="P23" s="465"/>
      <c r="Q23" s="465"/>
      <c r="R23" s="465"/>
      <c r="S23" s="465"/>
      <c r="T23" s="465"/>
      <c r="U23" s="465"/>
      <c r="V23" s="465"/>
      <c r="W23" s="465"/>
      <c r="X23" s="465"/>
      <c r="Y23" s="465"/>
      <c r="Z23" s="465"/>
      <c r="AA23" s="465"/>
      <c r="AB23" s="465"/>
      <c r="AC23" s="465"/>
      <c r="AD23" s="465"/>
      <c r="AE23" s="465"/>
      <c r="AF23" s="465"/>
      <c r="AG23" s="465"/>
      <c r="AH23" s="465"/>
      <c r="AI23" s="465"/>
      <c r="AJ23" s="465"/>
      <c r="AK23" s="465"/>
      <c r="AL23" s="465"/>
      <c r="AM23" s="465"/>
      <c r="AN23" s="465"/>
      <c r="AO23" s="465"/>
      <c r="AP23" s="465"/>
      <c r="AQ23" s="465"/>
      <c r="AR23" s="465"/>
      <c r="AS23" s="465"/>
      <c r="AT23" s="465"/>
      <c r="AU23" s="465"/>
      <c r="AV23" s="465"/>
      <c r="AW23" s="465"/>
      <c r="AX23" s="465"/>
      <c r="AY23" s="465"/>
      <c r="AZ23" s="465"/>
      <c r="BA23" s="465"/>
      <c r="BB23" s="465"/>
      <c r="BC23" s="465"/>
      <c r="BD23" s="465"/>
    </row>
    <row r="24" spans="1:56" s="261" customFormat="1" ht="15.75" customHeight="1" x14ac:dyDescent="0.2">
      <c r="A24" s="265"/>
      <c r="B24" s="260"/>
      <c r="C24" s="260"/>
      <c r="D24" s="260"/>
      <c r="E24" s="260"/>
      <c r="F24" s="260"/>
      <c r="G24" s="260"/>
      <c r="H24" s="260"/>
      <c r="I24" s="260"/>
      <c r="J24" s="465"/>
      <c r="K24" s="465"/>
      <c r="L24" s="465"/>
      <c r="M24" s="465"/>
      <c r="N24" s="465"/>
      <c r="O24" s="465"/>
      <c r="P24" s="465"/>
      <c r="Q24" s="465"/>
      <c r="R24" s="465"/>
      <c r="S24" s="465"/>
      <c r="T24" s="465"/>
      <c r="U24" s="465"/>
      <c r="V24" s="465"/>
      <c r="W24" s="465"/>
      <c r="X24" s="465"/>
      <c r="Y24" s="465"/>
      <c r="Z24" s="465"/>
      <c r="AA24" s="465"/>
      <c r="AB24" s="465"/>
      <c r="AC24" s="465"/>
      <c r="AD24" s="465"/>
      <c r="AE24" s="465"/>
      <c r="AF24" s="465"/>
      <c r="AG24" s="465"/>
      <c r="AH24" s="465"/>
      <c r="AI24" s="465"/>
      <c r="AJ24" s="465"/>
      <c r="AK24" s="465"/>
      <c r="AL24" s="465"/>
      <c r="AM24" s="465"/>
      <c r="AN24" s="465"/>
      <c r="AO24" s="465"/>
      <c r="AP24" s="465"/>
      <c r="AQ24" s="465"/>
      <c r="AR24" s="465"/>
      <c r="AS24" s="465"/>
      <c r="AT24" s="465"/>
      <c r="AU24" s="465"/>
      <c r="AV24" s="465"/>
      <c r="AW24" s="465"/>
      <c r="AX24" s="465"/>
      <c r="AY24" s="465"/>
      <c r="AZ24" s="465"/>
      <c r="BA24" s="465"/>
      <c r="BB24" s="465"/>
      <c r="BC24" s="465"/>
      <c r="BD24" s="465"/>
    </row>
    <row r="25" spans="1:56" s="266" customFormat="1" ht="16.5" customHeight="1" x14ac:dyDescent="0.2">
      <c r="A25" s="265"/>
      <c r="B25" s="260"/>
      <c r="C25" s="260"/>
      <c r="D25" s="260"/>
      <c r="E25" s="260"/>
      <c r="F25" s="260"/>
      <c r="G25" s="260"/>
      <c r="H25" s="260"/>
      <c r="I25" s="260"/>
      <c r="J25" s="465"/>
      <c r="K25" s="465"/>
      <c r="L25" s="465"/>
      <c r="M25" s="465"/>
      <c r="N25" s="465"/>
      <c r="O25" s="465"/>
      <c r="P25" s="465"/>
      <c r="Q25" s="465"/>
      <c r="R25" s="465"/>
      <c r="S25" s="465"/>
      <c r="T25" s="465"/>
      <c r="U25" s="465"/>
      <c r="V25" s="465"/>
      <c r="W25" s="465"/>
      <c r="X25" s="465"/>
      <c r="Y25" s="465"/>
      <c r="Z25" s="465"/>
      <c r="AA25" s="465"/>
      <c r="AB25" s="465"/>
      <c r="AC25" s="465"/>
      <c r="AD25" s="465"/>
      <c r="AE25" s="465"/>
      <c r="AF25" s="465"/>
      <c r="AG25" s="465"/>
      <c r="AH25" s="465"/>
      <c r="AI25" s="465"/>
      <c r="AJ25" s="465"/>
      <c r="AK25" s="465"/>
      <c r="AL25" s="465"/>
      <c r="AM25" s="465"/>
      <c r="AN25" s="465"/>
      <c r="AO25" s="465"/>
      <c r="AP25" s="465"/>
      <c r="AQ25" s="465"/>
      <c r="AR25" s="465"/>
      <c r="AS25" s="465"/>
      <c r="AT25" s="465"/>
      <c r="AU25" s="465"/>
      <c r="AV25" s="465"/>
      <c r="AW25" s="465"/>
      <c r="AX25" s="465"/>
      <c r="AY25" s="465"/>
      <c r="AZ25" s="465"/>
      <c r="BA25" s="465"/>
      <c r="BB25" s="465"/>
      <c r="BC25" s="465"/>
      <c r="BD25" s="465"/>
    </row>
    <row r="26" spans="1:56" x14ac:dyDescent="0.25">
      <c r="A26" s="33"/>
      <c r="B26" s="120"/>
      <c r="C26" s="120"/>
      <c r="D26" s="120"/>
      <c r="E26" s="120"/>
      <c r="F26" s="120"/>
      <c r="G26" s="120"/>
      <c r="H26" s="120"/>
      <c r="I26" s="157"/>
      <c r="J26" s="157"/>
    </row>
    <row r="29" spans="1:56" ht="15.75" customHeight="1" x14ac:dyDescent="0.25">
      <c r="A29" s="10" t="s">
        <v>1</v>
      </c>
    </row>
    <row r="30" spans="1:56" ht="15.75" customHeight="1" x14ac:dyDescent="0.25"/>
  </sheetData>
  <conditionalFormatting sqref="B17:J17">
    <cfRule type="colorScale" priority="4">
      <colorScale>
        <cfvo type="min"/>
        <cfvo type="percentile" val="50"/>
        <cfvo type="max"/>
        <color rgb="FFF8696B"/>
        <color rgb="FFFFEB84"/>
        <color rgb="FF63BE7B"/>
      </colorScale>
    </cfRule>
  </conditionalFormatting>
  <pageMargins left="0.7" right="0.7" top="0.75" bottom="0.75" header="0.3" footer="0.3"/>
  <pageSetup scale="89" orientation="landscape"/>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L30"/>
  <sheetViews>
    <sheetView zoomScale="130" zoomScaleNormal="130" workbookViewId="0">
      <selection activeCell="I17" sqref="I17"/>
    </sheetView>
  </sheetViews>
  <sheetFormatPr defaultColWidth="9.140625" defaultRowHeight="15.75" customHeight="1" x14ac:dyDescent="0.25"/>
  <cols>
    <col min="1" max="1" width="48.85546875" style="10" customWidth="1"/>
    <col min="2" max="7" width="20.5703125" style="10" customWidth="1"/>
    <col min="8" max="8" width="13.140625" style="10" customWidth="1"/>
    <col min="9" max="9" width="15.5703125" style="10" customWidth="1"/>
    <col min="10" max="16384" width="9.140625" style="10"/>
  </cols>
  <sheetData>
    <row r="1" spans="1:12" x14ac:dyDescent="0.25">
      <c r="A1" s="30" t="s">
        <v>21</v>
      </c>
      <c r="B1" s="31"/>
      <c r="C1" s="31"/>
      <c r="D1" s="31"/>
      <c r="E1" s="31"/>
      <c r="F1" s="31"/>
      <c r="G1" s="31"/>
      <c r="H1" s="31"/>
    </row>
    <row r="2" spans="1:12" x14ac:dyDescent="0.25">
      <c r="A2" s="11"/>
    </row>
    <row r="3" spans="1:12" x14ac:dyDescent="0.25">
      <c r="A3" s="11"/>
    </row>
    <row r="4" spans="1:12" x14ac:dyDescent="0.25">
      <c r="A4" s="11"/>
    </row>
    <row r="5" spans="1:12" x14ac:dyDescent="0.25">
      <c r="A5" s="11"/>
    </row>
    <row r="6" spans="1:12" x14ac:dyDescent="0.25">
      <c r="A6" s="150" t="s">
        <v>22</v>
      </c>
      <c r="B6" s="151">
        <f>MIN(B16:G16)</f>
        <v>8997866.6600000001</v>
      </c>
    </row>
    <row r="7" spans="1:12" x14ac:dyDescent="0.25">
      <c r="A7" s="150" t="s">
        <v>23</v>
      </c>
      <c r="B7" s="152">
        <v>140</v>
      </c>
    </row>
    <row r="8" spans="1:12" x14ac:dyDescent="0.25">
      <c r="A8" s="11"/>
    </row>
    <row r="9" spans="1:12" x14ac:dyDescent="0.25">
      <c r="B9" s="107" t="s">
        <v>4</v>
      </c>
      <c r="C9" s="108" t="s">
        <v>5</v>
      </c>
      <c r="D9" s="109" t="s">
        <v>26</v>
      </c>
      <c r="E9" s="110" t="s">
        <v>7</v>
      </c>
      <c r="F9" s="111" t="s">
        <v>8</v>
      </c>
      <c r="G9" s="112" t="s">
        <v>9</v>
      </c>
      <c r="H9" s="119"/>
    </row>
    <row r="10" spans="1:12" ht="31.5" x14ac:dyDescent="0.25">
      <c r="A10" s="113" t="s">
        <v>29</v>
      </c>
      <c r="B10" s="114">
        <v>294304</v>
      </c>
      <c r="C10" s="114">
        <v>4057157</v>
      </c>
      <c r="D10" s="115">
        <v>5917632</v>
      </c>
      <c r="E10" s="114">
        <v>470997.33</v>
      </c>
      <c r="F10" s="114">
        <v>925884.8</v>
      </c>
      <c r="G10" s="114">
        <v>320355</v>
      </c>
      <c r="H10" s="146"/>
    </row>
    <row r="11" spans="1:12" ht="31.5" x14ac:dyDescent="0.25">
      <c r="A11" s="113" t="s">
        <v>30</v>
      </c>
      <c r="B11" s="116">
        <v>19364422</v>
      </c>
      <c r="C11" s="116">
        <v>9446658.2400000002</v>
      </c>
      <c r="D11" s="143">
        <v>0</v>
      </c>
      <c r="E11" s="116">
        <v>13847009.060000001</v>
      </c>
      <c r="F11" s="116">
        <v>5285449.6100000003</v>
      </c>
      <c r="G11" s="116">
        <v>7019108</v>
      </c>
      <c r="H11" s="147"/>
      <c r="I11" s="33"/>
      <c r="J11" s="123"/>
    </row>
    <row r="12" spans="1:12" x14ac:dyDescent="0.25">
      <c r="A12" s="117" t="s">
        <v>31</v>
      </c>
      <c r="B12" s="116">
        <v>2683234</v>
      </c>
      <c r="C12" s="116">
        <v>1304370</v>
      </c>
      <c r="D12" s="116">
        <v>865003.73</v>
      </c>
      <c r="E12" s="116">
        <v>1228800</v>
      </c>
      <c r="F12" s="116">
        <v>544000</v>
      </c>
      <c r="G12" s="116">
        <v>4026816</v>
      </c>
      <c r="H12" s="147"/>
      <c r="K12" s="10" t="s">
        <v>1</v>
      </c>
      <c r="L12" s="10" t="s">
        <v>1</v>
      </c>
    </row>
    <row r="13" spans="1:12" x14ac:dyDescent="0.25">
      <c r="A13" s="117" t="s">
        <v>32</v>
      </c>
      <c r="B13" s="116">
        <v>6983994</v>
      </c>
      <c r="C13" s="116">
        <v>1189105</v>
      </c>
      <c r="D13" s="116">
        <v>817428.27</v>
      </c>
      <c r="E13" s="116">
        <v>819200</v>
      </c>
      <c r="F13" s="116">
        <v>2016000</v>
      </c>
      <c r="G13" s="116">
        <v>4026816</v>
      </c>
      <c r="H13" s="147"/>
      <c r="L13" s="10" t="s">
        <v>1</v>
      </c>
    </row>
    <row r="14" spans="1:12" x14ac:dyDescent="0.25">
      <c r="A14" s="117" t="s">
        <v>33</v>
      </c>
      <c r="B14" s="116">
        <v>6262972</v>
      </c>
      <c r="C14" s="116">
        <v>1159164</v>
      </c>
      <c r="D14" s="116">
        <v>735685.33</v>
      </c>
      <c r="E14" s="116">
        <v>614400</v>
      </c>
      <c r="F14" s="116">
        <v>2250666.67</v>
      </c>
      <c r="G14" s="116">
        <v>4026816</v>
      </c>
      <c r="H14" s="147"/>
    </row>
    <row r="15" spans="1:12" x14ac:dyDescent="0.25">
      <c r="A15" s="117" t="s">
        <v>34</v>
      </c>
      <c r="B15" s="116">
        <v>5197127</v>
      </c>
      <c r="C15" s="116">
        <v>1159164</v>
      </c>
      <c r="D15" s="116">
        <v>662117.32999999996</v>
      </c>
      <c r="E15" s="116">
        <v>614400</v>
      </c>
      <c r="F15" s="116">
        <v>2325333.33</v>
      </c>
      <c r="G15" s="116">
        <v>4026816</v>
      </c>
      <c r="H15" s="147"/>
    </row>
    <row r="16" spans="1:12" s="12" customFormat="1" x14ac:dyDescent="0.25">
      <c r="A16" s="32" t="s">
        <v>35</v>
      </c>
      <c r="B16" s="34">
        <f>SUM(B10:B15)</f>
        <v>40786053</v>
      </c>
      <c r="C16" s="34">
        <f t="shared" ref="C16:G16" si="0">SUM(C10:C15)</f>
        <v>18315618.240000002</v>
      </c>
      <c r="D16" s="34">
        <f t="shared" si="0"/>
        <v>8997866.6600000001</v>
      </c>
      <c r="E16" s="34">
        <f t="shared" si="0"/>
        <v>17594806.390000001</v>
      </c>
      <c r="F16" s="34">
        <f t="shared" si="0"/>
        <v>13347334.41</v>
      </c>
      <c r="G16" s="34">
        <f t="shared" si="0"/>
        <v>23446727</v>
      </c>
      <c r="H16" s="148"/>
      <c r="K16" s="12" t="s">
        <v>1</v>
      </c>
    </row>
    <row r="17" spans="1:12" x14ac:dyDescent="0.25">
      <c r="A17" s="153" t="s">
        <v>36</v>
      </c>
      <c r="B17" s="154">
        <f>$B$6/B16*$B$7</f>
        <v>30.885590532626438</v>
      </c>
      <c r="C17" s="154">
        <f>$B$6/C16*$B$7</f>
        <v>68.777439881821863</v>
      </c>
      <c r="D17" s="154">
        <f t="shared" ref="D17:F17" si="1">$B$6/D16*$B$7</f>
        <v>140</v>
      </c>
      <c r="E17" s="154">
        <f t="shared" si="1"/>
        <v>71.59506643482878</v>
      </c>
      <c r="F17" s="154">
        <f t="shared" si="1"/>
        <v>94.378494889302772</v>
      </c>
      <c r="G17" s="154">
        <f>$B$6/G16*$B$7</f>
        <v>53.726105669247566</v>
      </c>
      <c r="H17" s="149"/>
    </row>
    <row r="19" spans="1:12" x14ac:dyDescent="0.25">
      <c r="J19" s="10" t="s">
        <v>1</v>
      </c>
    </row>
    <row r="21" spans="1:12" ht="31.5" x14ac:dyDescent="0.25">
      <c r="A21" s="121" t="s">
        <v>37</v>
      </c>
      <c r="B21" s="118">
        <v>205</v>
      </c>
      <c r="C21" s="118">
        <v>237.8</v>
      </c>
      <c r="D21" s="118">
        <v>175.4</v>
      </c>
      <c r="E21" s="118">
        <v>213.33</v>
      </c>
      <c r="F21" s="118">
        <v>138.66999999999999</v>
      </c>
      <c r="G21" s="118">
        <v>245</v>
      </c>
      <c r="H21" s="145"/>
    </row>
    <row r="22" spans="1:12" x14ac:dyDescent="0.25">
      <c r="A22" s="117" t="s">
        <v>38</v>
      </c>
      <c r="B22" s="116">
        <v>18450000</v>
      </c>
      <c r="C22" s="116">
        <v>21402000</v>
      </c>
      <c r="D22" s="116">
        <v>15786666.67</v>
      </c>
      <c r="E22" s="116">
        <v>19200000</v>
      </c>
      <c r="F22" s="116">
        <v>12480000</v>
      </c>
      <c r="G22" s="116">
        <v>22050000</v>
      </c>
      <c r="H22" s="123"/>
      <c r="L22" s="10" t="s">
        <v>1</v>
      </c>
    </row>
    <row r="23" spans="1:12" s="260" customFormat="1" ht="15.75" customHeight="1" x14ac:dyDescent="0.2"/>
    <row r="24" spans="1:12" s="260" customFormat="1" ht="15.75" customHeight="1" x14ac:dyDescent="0.2"/>
    <row r="25" spans="1:12" s="260" customFormat="1" ht="15.75" customHeight="1" x14ac:dyDescent="0.2"/>
    <row r="26" spans="1:12" x14ac:dyDescent="0.25">
      <c r="A26" s="33"/>
      <c r="B26" s="120"/>
      <c r="C26" s="120"/>
      <c r="D26" s="120"/>
      <c r="E26" s="120"/>
      <c r="F26" s="120"/>
      <c r="G26" s="120"/>
      <c r="H26" s="120"/>
    </row>
    <row r="27" spans="1:12" x14ac:dyDescent="0.25"/>
    <row r="29" spans="1:12" s="267" customFormat="1" ht="15.75" customHeight="1" x14ac:dyDescent="0.25">
      <c r="A29" s="267" t="s">
        <v>1</v>
      </c>
    </row>
    <row r="30" spans="1:12" s="267" customFormat="1" ht="14.25" customHeight="1" x14ac:dyDescent="0.25"/>
  </sheetData>
  <conditionalFormatting sqref="B17:H17">
    <cfRule type="colorScale" priority="2">
      <colorScale>
        <cfvo type="min"/>
        <cfvo type="percentile" val="50"/>
        <cfvo type="max"/>
        <color rgb="FFF8696B"/>
        <color rgb="FFFFEB84"/>
        <color rgb="FF63BE7B"/>
      </colorScale>
    </cfRule>
  </conditionalFormatting>
  <pageMargins left="0.7" right="0.7" top="0.75" bottom="0.75" header="0.3" footer="0.3"/>
  <pageSetup scale="89"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8EE6"/>
    <pageSetUpPr fitToPage="1"/>
  </sheetPr>
  <dimension ref="A1:AB369"/>
  <sheetViews>
    <sheetView topLeftCell="A26" zoomScale="120" zoomScaleNormal="120" workbookViewId="0">
      <selection activeCell="F32" sqref="F32:F34"/>
    </sheetView>
  </sheetViews>
  <sheetFormatPr defaultColWidth="9.140625" defaultRowHeight="18" customHeight="1" x14ac:dyDescent="0.2"/>
  <cols>
    <col min="1" max="1" width="64.28515625" style="1" customWidth="1"/>
    <col min="2" max="2" width="12.7109375" style="1" customWidth="1"/>
    <col min="3" max="3" width="13.7109375" style="2" customWidth="1"/>
    <col min="4" max="4" width="13.140625" style="127" customWidth="1"/>
    <col min="5" max="5" width="13.140625" style="134" customWidth="1"/>
    <col min="6" max="6" width="81.42578125" style="134" customWidth="1"/>
    <col min="7" max="16384" width="9.140625" style="1"/>
  </cols>
  <sheetData>
    <row r="1" spans="1:6" ht="18" customHeight="1" x14ac:dyDescent="0.2">
      <c r="A1" s="28" t="s">
        <v>39</v>
      </c>
      <c r="B1" s="28"/>
      <c r="C1" s="28"/>
      <c r="D1" s="214"/>
      <c r="E1" s="215"/>
      <c r="F1" s="215"/>
    </row>
    <row r="2" spans="1:6" ht="18" customHeight="1" x14ac:dyDescent="0.2">
      <c r="A2" s="11" t="s">
        <v>40</v>
      </c>
      <c r="B2" s="11"/>
      <c r="C2" s="11"/>
      <c r="D2" s="1"/>
      <c r="E2" s="1"/>
      <c r="F2" s="1"/>
    </row>
    <row r="3" spans="1:6" ht="18" customHeight="1" x14ac:dyDescent="0.2">
      <c r="A3" s="7"/>
      <c r="B3" s="7"/>
      <c r="C3" s="7"/>
      <c r="D3" s="1"/>
      <c r="E3" s="1"/>
      <c r="F3" s="1"/>
    </row>
    <row r="4" spans="1:6" ht="18" customHeight="1" x14ac:dyDescent="0.2">
      <c r="A4" s="3" t="s">
        <v>41</v>
      </c>
      <c r="B4" s="5" t="s">
        <v>42</v>
      </c>
      <c r="C4" s="7"/>
      <c r="D4" s="1"/>
      <c r="E4" s="1"/>
      <c r="F4" s="1"/>
    </row>
    <row r="5" spans="1:6" ht="18" customHeight="1" x14ac:dyDescent="0.2">
      <c r="A5" s="6" t="s">
        <v>43</v>
      </c>
      <c r="B5" s="47">
        <v>5</v>
      </c>
      <c r="D5" s="1"/>
      <c r="E5" s="1"/>
      <c r="F5" s="1"/>
    </row>
    <row r="6" spans="1:6" ht="18" customHeight="1" x14ac:dyDescent="0.2">
      <c r="A6" s="6" t="s">
        <v>44</v>
      </c>
      <c r="B6" s="47">
        <v>4</v>
      </c>
      <c r="D6" s="1"/>
      <c r="E6" s="1"/>
      <c r="F6" s="1"/>
    </row>
    <row r="7" spans="1:6" ht="18" customHeight="1" x14ac:dyDescent="0.2">
      <c r="A7" s="6" t="s">
        <v>45</v>
      </c>
      <c r="B7" s="47">
        <v>3</v>
      </c>
      <c r="D7" s="1"/>
      <c r="E7" s="1"/>
      <c r="F7" s="1"/>
    </row>
    <row r="8" spans="1:6" ht="18" customHeight="1" x14ac:dyDescent="0.2">
      <c r="A8" s="6" t="s">
        <v>46</v>
      </c>
      <c r="B8" s="47">
        <v>2</v>
      </c>
      <c r="D8" s="1"/>
      <c r="E8" s="1"/>
      <c r="F8" s="1"/>
    </row>
    <row r="9" spans="1:6" ht="18" customHeight="1" x14ac:dyDescent="0.2">
      <c r="A9" s="6" t="s">
        <v>47</v>
      </c>
      <c r="B9" s="47">
        <v>1</v>
      </c>
      <c r="D9" s="1"/>
      <c r="E9" s="1"/>
      <c r="F9" s="1"/>
    </row>
    <row r="10" spans="1:6" ht="18" customHeight="1" x14ac:dyDescent="0.2">
      <c r="A10" s="6" t="s">
        <v>48</v>
      </c>
      <c r="B10" s="47">
        <v>0</v>
      </c>
      <c r="D10" s="1"/>
      <c r="E10" s="1"/>
      <c r="F10" s="1"/>
    </row>
    <row r="11" spans="1:6" ht="18" customHeight="1" x14ac:dyDescent="0.2">
      <c r="A11" s="4"/>
      <c r="B11" s="4"/>
      <c r="D11" s="1"/>
      <c r="E11" s="1"/>
      <c r="F11" s="1"/>
    </row>
    <row r="12" spans="1:6" ht="18" customHeight="1" x14ac:dyDescent="0.2">
      <c r="A12" s="8" t="s">
        <v>49</v>
      </c>
      <c r="B12" s="4"/>
      <c r="D12" s="1"/>
      <c r="E12" s="1"/>
      <c r="F12" s="1"/>
    </row>
    <row r="13" spans="1:6" ht="18" customHeight="1" x14ac:dyDescent="0.2">
      <c r="A13" s="37" t="s">
        <v>50</v>
      </c>
      <c r="B13" s="4"/>
      <c r="D13" s="1"/>
      <c r="E13" s="1"/>
      <c r="F13" s="1"/>
    </row>
    <row r="14" spans="1:6" ht="18" customHeight="1" x14ac:dyDescent="0.2">
      <c r="A14" s="37" t="s">
        <v>51</v>
      </c>
      <c r="B14" s="4"/>
      <c r="D14" s="216"/>
      <c r="E14" s="1"/>
      <c r="F14" s="1"/>
    </row>
    <row r="15" spans="1:6" ht="18" customHeight="1" x14ac:dyDescent="0.2">
      <c r="A15" s="1" t="s">
        <v>52</v>
      </c>
      <c r="D15" s="1"/>
      <c r="E15" s="1"/>
      <c r="F15" s="1"/>
    </row>
    <row r="16" spans="1:6" ht="18" customHeight="1" x14ac:dyDescent="0.2">
      <c r="D16" s="324" t="s">
        <v>4</v>
      </c>
      <c r="E16" s="324"/>
      <c r="F16" s="325"/>
    </row>
    <row r="17" spans="1:6" ht="45" customHeight="1" x14ac:dyDescent="0.2">
      <c r="A17" s="301" t="s">
        <v>53</v>
      </c>
      <c r="B17" s="302" t="s">
        <v>3</v>
      </c>
      <c r="C17" s="76" t="s">
        <v>54</v>
      </c>
      <c r="D17" s="6" t="s">
        <v>55</v>
      </c>
      <c r="E17" s="195" t="s">
        <v>56</v>
      </c>
      <c r="F17" s="192" t="s">
        <v>57</v>
      </c>
    </row>
    <row r="18" spans="1:6" ht="53.25" customHeight="1" x14ac:dyDescent="0.2">
      <c r="A18" s="70" t="s">
        <v>58</v>
      </c>
      <c r="B18" s="80"/>
      <c r="C18" s="188" t="s">
        <v>12</v>
      </c>
      <c r="D18" s="185"/>
      <c r="E18" s="185"/>
      <c r="F18" s="185"/>
    </row>
    <row r="19" spans="1:6" ht="53.25" customHeight="1" x14ac:dyDescent="0.2">
      <c r="A19" s="93" t="s">
        <v>59</v>
      </c>
      <c r="B19" s="13"/>
      <c r="C19" s="188" t="s">
        <v>12</v>
      </c>
      <c r="D19" s="185"/>
      <c r="E19" s="194"/>
      <c r="F19" s="193"/>
    </row>
    <row r="20" spans="1:6" ht="53.25" customHeight="1" x14ac:dyDescent="0.2">
      <c r="A20" s="93" t="s">
        <v>60</v>
      </c>
      <c r="B20" s="13"/>
      <c r="C20" s="188" t="s">
        <v>12</v>
      </c>
      <c r="D20" s="185"/>
      <c r="E20" s="194"/>
      <c r="F20" s="194"/>
    </row>
    <row r="21" spans="1:6" ht="95.25" customHeight="1" x14ac:dyDescent="0.2">
      <c r="A21" s="94" t="s">
        <v>61</v>
      </c>
      <c r="B21" s="13"/>
      <c r="C21" s="188" t="s">
        <v>12</v>
      </c>
      <c r="D21" s="201"/>
      <c r="E21" s="129"/>
      <c r="F21" s="129"/>
    </row>
    <row r="22" spans="1:6" ht="64.5" customHeight="1" x14ac:dyDescent="0.2">
      <c r="A22" s="94" t="s">
        <v>62</v>
      </c>
      <c r="B22" s="13"/>
      <c r="C22" s="188" t="s">
        <v>12</v>
      </c>
      <c r="D22" s="185"/>
      <c r="E22" s="185"/>
      <c r="F22" s="185"/>
    </row>
    <row r="23" spans="1:6" ht="15" customHeight="1" x14ac:dyDescent="0.2">
      <c r="A23" s="38"/>
      <c r="B23" s="39"/>
      <c r="C23" s="4"/>
      <c r="D23" s="202"/>
      <c r="E23" s="203"/>
      <c r="F23" s="204"/>
    </row>
    <row r="24" spans="1:6" ht="18" customHeight="1" x14ac:dyDescent="0.2">
      <c r="A24" s="4"/>
      <c r="B24" s="4"/>
      <c r="D24" s="205"/>
      <c r="E24" s="206"/>
      <c r="F24" s="207"/>
    </row>
    <row r="25" spans="1:6" ht="20.25" customHeight="1" x14ac:dyDescent="0.2">
      <c r="A25" s="36" t="s">
        <v>13</v>
      </c>
      <c r="B25" s="75" t="s">
        <v>3</v>
      </c>
      <c r="C25" s="76" t="s">
        <v>54</v>
      </c>
      <c r="D25" s="318" t="s">
        <v>4</v>
      </c>
      <c r="E25" s="318"/>
      <c r="F25" s="319"/>
    </row>
    <row r="26" spans="1:6" ht="138.75" customHeight="1" x14ac:dyDescent="0.2">
      <c r="A26" s="90" t="s">
        <v>63</v>
      </c>
      <c r="B26" s="344">
        <v>250</v>
      </c>
      <c r="C26" s="314">
        <f>B26/B29</f>
        <v>1</v>
      </c>
      <c r="D26" s="317">
        <v>4.5</v>
      </c>
      <c r="E26" s="320">
        <f>D26/5*B26</f>
        <v>225</v>
      </c>
      <c r="F26" s="321" t="s">
        <v>64</v>
      </c>
    </row>
    <row r="27" spans="1:6" ht="99.75" customHeight="1" x14ac:dyDescent="0.2">
      <c r="A27" s="90" t="s">
        <v>65</v>
      </c>
      <c r="B27" s="344"/>
      <c r="C27" s="315"/>
      <c r="D27" s="317"/>
      <c r="E27" s="320"/>
      <c r="F27" s="321"/>
    </row>
    <row r="28" spans="1:6" ht="48" customHeight="1" x14ac:dyDescent="0.2">
      <c r="A28" s="228" t="s">
        <v>66</v>
      </c>
      <c r="B28" s="344"/>
      <c r="C28" s="316"/>
      <c r="D28" s="317"/>
      <c r="E28" s="320"/>
      <c r="F28" s="321"/>
    </row>
    <row r="29" spans="1:6" ht="18" customHeight="1" x14ac:dyDescent="0.2">
      <c r="A29" s="303" t="s">
        <v>67</v>
      </c>
      <c r="B29" s="15">
        <f>SUM(B26)</f>
        <v>250</v>
      </c>
      <c r="C29" s="136"/>
      <c r="D29" s="191"/>
      <c r="E29" s="199">
        <f>SUM(E26)</f>
        <v>225</v>
      </c>
      <c r="F29" s="196"/>
    </row>
    <row r="30" spans="1:6" ht="18" customHeight="1" x14ac:dyDescent="0.2">
      <c r="A30" s="322"/>
      <c r="B30" s="322"/>
      <c r="C30" s="322"/>
      <c r="D30" s="322"/>
      <c r="E30" s="322"/>
      <c r="F30" s="323"/>
    </row>
    <row r="31" spans="1:6" ht="20.25" customHeight="1" x14ac:dyDescent="0.2">
      <c r="A31" s="36" t="s">
        <v>68</v>
      </c>
      <c r="B31" s="75" t="s">
        <v>3</v>
      </c>
      <c r="C31" s="76" t="s">
        <v>54</v>
      </c>
      <c r="D31" s="318" t="s">
        <v>4</v>
      </c>
      <c r="E31" s="318"/>
      <c r="F31" s="319"/>
    </row>
    <row r="32" spans="1:6" ht="150" customHeight="1" x14ac:dyDescent="0.2">
      <c r="A32" s="54" t="s">
        <v>69</v>
      </c>
      <c r="B32" s="333">
        <v>230</v>
      </c>
      <c r="C32" s="334">
        <v>1</v>
      </c>
      <c r="D32" s="317">
        <v>4.5</v>
      </c>
      <c r="E32" s="320">
        <f>D32/5*B32</f>
        <v>207</v>
      </c>
      <c r="F32" s="321" t="s">
        <v>113</v>
      </c>
    </row>
    <row r="33" spans="1:28" ht="86.25" customHeight="1" x14ac:dyDescent="0.2">
      <c r="A33" s="55" t="s">
        <v>70</v>
      </c>
      <c r="B33" s="333"/>
      <c r="C33" s="334"/>
      <c r="D33" s="317"/>
      <c r="E33" s="320"/>
      <c r="F33" s="321"/>
    </row>
    <row r="34" spans="1:28" s="41" customFormat="1" ht="121.5" customHeight="1" x14ac:dyDescent="0.2">
      <c r="A34" s="95" t="s">
        <v>71</v>
      </c>
      <c r="B34" s="333"/>
      <c r="C34" s="334"/>
      <c r="D34" s="317"/>
      <c r="E34" s="320"/>
      <c r="F34" s="321"/>
    </row>
    <row r="35" spans="1:28" s="2" customFormat="1" ht="25.5" customHeight="1" x14ac:dyDescent="0.2">
      <c r="A35" s="218" t="s">
        <v>67</v>
      </c>
      <c r="B35" s="43">
        <f>SUM(B32)</f>
        <v>230</v>
      </c>
      <c r="C35" s="45"/>
      <c r="D35" s="132"/>
      <c r="E35" s="200">
        <f>SUM(E32)</f>
        <v>207</v>
      </c>
      <c r="F35" s="197"/>
    </row>
    <row r="36" spans="1:28" s="2" customFormat="1" ht="25.5" customHeight="1" x14ac:dyDescent="0.2">
      <c r="A36" s="339"/>
      <c r="B36" s="339"/>
      <c r="C36" s="339"/>
      <c r="D36" s="339"/>
      <c r="E36" s="339"/>
      <c r="F36" s="340"/>
    </row>
    <row r="37" spans="1:28" ht="21.75" customHeight="1" x14ac:dyDescent="0.2">
      <c r="A37" s="46" t="s">
        <v>15</v>
      </c>
      <c r="B37" s="75" t="s">
        <v>3</v>
      </c>
      <c r="C37" s="76" t="s">
        <v>54</v>
      </c>
      <c r="D37" s="341" t="s">
        <v>4</v>
      </c>
      <c r="E37" s="342"/>
      <c r="F37" s="343"/>
    </row>
    <row r="38" spans="1:28" ht="150.75" customHeight="1" x14ac:dyDescent="0.2">
      <c r="A38" s="96" t="s">
        <v>72</v>
      </c>
      <c r="B38" s="85">
        <v>220</v>
      </c>
      <c r="C38" s="89">
        <v>1</v>
      </c>
      <c r="D38" s="72">
        <v>4</v>
      </c>
      <c r="E38" s="124">
        <f>D38/5*B38</f>
        <v>176</v>
      </c>
      <c r="F38" s="198" t="s">
        <v>73</v>
      </c>
    </row>
    <row r="39" spans="1:28" ht="21.75" customHeight="1" x14ac:dyDescent="0.2">
      <c r="A39" s="88" t="s">
        <v>67</v>
      </c>
      <c r="B39" s="45">
        <f>SUM(B38)</f>
        <v>220</v>
      </c>
      <c r="C39" s="45"/>
      <c r="D39" s="132"/>
      <c r="E39" s="200">
        <f>SUM(E38)</f>
        <v>176</v>
      </c>
      <c r="F39" s="124"/>
    </row>
    <row r="40" spans="1:28" ht="19.5" customHeight="1" x14ac:dyDescent="0.2">
      <c r="A40" s="219"/>
      <c r="B40" s="220"/>
      <c r="C40" s="221"/>
      <c r="D40" s="222"/>
      <c r="E40" s="222"/>
      <c r="F40" s="222"/>
    </row>
    <row r="41" spans="1:28" ht="18" customHeight="1" x14ac:dyDescent="0.2">
      <c r="A41" s="210" t="s">
        <v>16</v>
      </c>
      <c r="B41" s="211" t="s">
        <v>3</v>
      </c>
      <c r="C41" s="212" t="s">
        <v>54</v>
      </c>
      <c r="D41" s="335" t="s">
        <v>4</v>
      </c>
      <c r="E41" s="336"/>
      <c r="F41" s="337"/>
    </row>
    <row r="42" spans="1:28" s="71" customFormat="1" ht="50.25" customHeight="1" x14ac:dyDescent="0.2">
      <c r="A42" s="90" t="s">
        <v>74</v>
      </c>
      <c r="B42" s="326">
        <v>160</v>
      </c>
      <c r="C42" s="329">
        <v>1</v>
      </c>
      <c r="D42" s="331">
        <v>3</v>
      </c>
      <c r="E42" s="332">
        <f>D42/5*B42</f>
        <v>96</v>
      </c>
      <c r="F42" s="338" t="s">
        <v>103</v>
      </c>
      <c r="G42" s="1"/>
      <c r="H42" s="1"/>
      <c r="I42" s="1"/>
      <c r="J42" s="1"/>
      <c r="K42" s="1"/>
      <c r="L42" s="1"/>
      <c r="M42" s="1"/>
      <c r="N42" s="1"/>
      <c r="O42" s="1"/>
      <c r="P42" s="1"/>
      <c r="Q42" s="1"/>
      <c r="R42" s="1"/>
      <c r="S42" s="1"/>
      <c r="T42" s="1"/>
      <c r="U42" s="1"/>
      <c r="V42" s="1"/>
      <c r="W42" s="1"/>
      <c r="X42" s="1"/>
      <c r="Y42" s="1"/>
      <c r="Z42" s="1"/>
      <c r="AA42" s="1"/>
      <c r="AB42" s="1"/>
    </row>
    <row r="43" spans="1:28" s="71" customFormat="1" ht="50.25" customHeight="1" x14ac:dyDescent="0.2">
      <c r="A43" s="97" t="s">
        <v>75</v>
      </c>
      <c r="B43" s="327"/>
      <c r="C43" s="330"/>
      <c r="D43" s="331"/>
      <c r="E43" s="332"/>
      <c r="F43" s="338"/>
      <c r="G43" s="1"/>
      <c r="H43" s="1"/>
      <c r="I43" s="1"/>
      <c r="J43" s="1"/>
      <c r="K43" s="1"/>
      <c r="L43" s="1"/>
      <c r="M43" s="1"/>
      <c r="N43" s="1"/>
      <c r="O43" s="1"/>
      <c r="P43" s="1"/>
      <c r="Q43" s="1"/>
      <c r="R43" s="1"/>
      <c r="S43" s="1"/>
      <c r="T43" s="1"/>
      <c r="U43" s="1"/>
      <c r="V43" s="1"/>
      <c r="W43" s="1"/>
      <c r="X43" s="1"/>
      <c r="Y43" s="1"/>
      <c r="Z43" s="1"/>
      <c r="AA43" s="1"/>
      <c r="AB43" s="1"/>
    </row>
    <row r="44" spans="1:28" ht="36.75" customHeight="1" x14ac:dyDescent="0.2">
      <c r="A44" s="98" t="s">
        <v>76</v>
      </c>
      <c r="B44" s="327"/>
      <c r="C44" s="330"/>
      <c r="D44" s="331"/>
      <c r="E44" s="332"/>
      <c r="F44" s="338"/>
    </row>
    <row r="45" spans="1:28" ht="33" customHeight="1" x14ac:dyDescent="0.2">
      <c r="A45" s="98" t="s">
        <v>77</v>
      </c>
      <c r="B45" s="327"/>
      <c r="C45" s="330"/>
      <c r="D45" s="331"/>
      <c r="E45" s="332"/>
      <c r="F45" s="338"/>
    </row>
    <row r="46" spans="1:28" ht="41.25" customHeight="1" x14ac:dyDescent="0.2">
      <c r="A46" s="98" t="s">
        <v>78</v>
      </c>
      <c r="B46" s="328"/>
      <c r="C46" s="330"/>
      <c r="D46" s="331"/>
      <c r="E46" s="332"/>
      <c r="F46" s="338"/>
    </row>
    <row r="47" spans="1:28" ht="18" customHeight="1" x14ac:dyDescent="0.2">
      <c r="A47" s="88" t="s">
        <v>79</v>
      </c>
      <c r="B47" s="45">
        <f>SUM(B42)</f>
        <v>160</v>
      </c>
      <c r="C47" s="283"/>
      <c r="D47" s="286"/>
      <c r="E47" s="200">
        <f>SUM(E42)</f>
        <v>96</v>
      </c>
      <c r="F47" s="241"/>
    </row>
    <row r="48" spans="1:28" ht="18" customHeight="1" x14ac:dyDescent="0.2">
      <c r="B48" s="50"/>
      <c r="D48" s="131"/>
      <c r="E48" s="304"/>
      <c r="F48" s="1"/>
    </row>
    <row r="49" spans="1:6" ht="17.25" customHeight="1" x14ac:dyDescent="0.2">
      <c r="A49" s="270" t="s">
        <v>80</v>
      </c>
      <c r="B49" s="271">
        <v>140</v>
      </c>
      <c r="C49" s="268"/>
      <c r="D49" s="140"/>
      <c r="E49" s="243">
        <v>31</v>
      </c>
      <c r="F49" s="305"/>
    </row>
    <row r="50" spans="1:6" ht="18" customHeight="1" x14ac:dyDescent="0.2">
      <c r="A50" s="272" t="s">
        <v>81</v>
      </c>
      <c r="B50" s="272"/>
      <c r="C50" s="273"/>
      <c r="D50" s="272"/>
      <c r="E50" s="274">
        <f>SUM(E29,E35,E39,E47,E49)</f>
        <v>735</v>
      </c>
      <c r="F50" s="1"/>
    </row>
    <row r="51" spans="1:6" ht="18" customHeight="1" x14ac:dyDescent="0.2">
      <c r="A51" s="272" t="s">
        <v>82</v>
      </c>
      <c r="B51" s="272"/>
      <c r="C51" s="273"/>
      <c r="D51" s="272"/>
      <c r="E51" s="273">
        <v>14</v>
      </c>
      <c r="F51" s="1"/>
    </row>
    <row r="52" spans="1:6" ht="18" customHeight="1" x14ac:dyDescent="0.2">
      <c r="A52" s="292" t="s">
        <v>83</v>
      </c>
      <c r="B52" s="275"/>
      <c r="C52" s="275"/>
      <c r="D52" s="275"/>
      <c r="E52" s="294">
        <f>SUM(E50,E51)</f>
        <v>749</v>
      </c>
      <c r="F52" s="1"/>
    </row>
    <row r="53" spans="1:6" ht="18" customHeight="1" x14ac:dyDescent="0.2">
      <c r="C53" s="1"/>
      <c r="D53" s="1"/>
      <c r="E53" s="1"/>
      <c r="F53" s="1"/>
    </row>
    <row r="54" spans="1:6" ht="18" customHeight="1" x14ac:dyDescent="0.2">
      <c r="C54" s="1"/>
      <c r="D54" s="1"/>
      <c r="E54" s="1"/>
      <c r="F54" s="1"/>
    </row>
    <row r="55" spans="1:6" ht="18" customHeight="1" x14ac:dyDescent="0.2">
      <c r="D55" s="1"/>
      <c r="E55" s="1"/>
      <c r="F55" s="1"/>
    </row>
    <row r="56" spans="1:6" ht="18" customHeight="1" x14ac:dyDescent="0.2">
      <c r="D56" s="1"/>
      <c r="E56" s="1"/>
      <c r="F56" s="1"/>
    </row>
    <row r="57" spans="1:6" ht="18" customHeight="1" x14ac:dyDescent="0.2">
      <c r="D57" s="1"/>
      <c r="E57" s="1"/>
      <c r="F57" s="1"/>
    </row>
    <row r="58" spans="1:6" ht="18" customHeight="1" x14ac:dyDescent="0.2">
      <c r="D58" s="1"/>
      <c r="E58" s="1"/>
      <c r="F58" s="1"/>
    </row>
    <row r="59" spans="1:6" ht="18" customHeight="1" x14ac:dyDescent="0.2">
      <c r="D59" s="1"/>
      <c r="E59" s="1"/>
      <c r="F59" s="1"/>
    </row>
    <row r="60" spans="1:6" ht="18" customHeight="1" x14ac:dyDescent="0.2">
      <c r="D60" s="1"/>
      <c r="E60" s="1"/>
      <c r="F60" s="1"/>
    </row>
    <row r="61" spans="1:6" ht="18" customHeight="1" x14ac:dyDescent="0.2">
      <c r="D61" s="1"/>
      <c r="E61" s="1"/>
      <c r="F61" s="1"/>
    </row>
    <row r="62" spans="1:6" ht="18" customHeight="1" x14ac:dyDescent="0.2">
      <c r="D62" s="1"/>
      <c r="E62" s="1"/>
      <c r="F62" s="1"/>
    </row>
    <row r="63" spans="1:6" ht="18" customHeight="1" x14ac:dyDescent="0.2">
      <c r="D63" s="1"/>
      <c r="E63" s="1"/>
      <c r="F63" s="1"/>
    </row>
    <row r="64" spans="1:6" ht="18" customHeight="1" x14ac:dyDescent="0.2">
      <c r="D64" s="1"/>
      <c r="E64" s="1"/>
      <c r="F64" s="1"/>
    </row>
    <row r="65" spans="4:6" ht="18" customHeight="1" x14ac:dyDescent="0.2">
      <c r="D65" s="1"/>
      <c r="E65" s="1"/>
      <c r="F65" s="1"/>
    </row>
    <row r="66" spans="4:6" ht="18" customHeight="1" x14ac:dyDescent="0.2">
      <c r="D66" s="1"/>
      <c r="E66" s="1"/>
      <c r="F66" s="1"/>
    </row>
    <row r="67" spans="4:6" ht="18" customHeight="1" x14ac:dyDescent="0.2">
      <c r="D67" s="1"/>
      <c r="E67" s="1"/>
      <c r="F67" s="1"/>
    </row>
    <row r="68" spans="4:6" ht="18" customHeight="1" x14ac:dyDescent="0.2">
      <c r="D68" s="1"/>
      <c r="E68" s="1"/>
      <c r="F68" s="1"/>
    </row>
    <row r="69" spans="4:6" ht="18" customHeight="1" x14ac:dyDescent="0.2">
      <c r="D69" s="1"/>
      <c r="E69" s="1"/>
      <c r="F69" s="1"/>
    </row>
    <row r="70" spans="4:6" ht="18" customHeight="1" x14ac:dyDescent="0.2">
      <c r="D70" s="1"/>
      <c r="E70" s="1"/>
      <c r="F70" s="1"/>
    </row>
    <row r="71" spans="4:6" ht="18" customHeight="1" x14ac:dyDescent="0.2">
      <c r="D71" s="1"/>
      <c r="E71" s="1"/>
      <c r="F71" s="1"/>
    </row>
    <row r="72" spans="4:6" ht="18" customHeight="1" x14ac:dyDescent="0.2">
      <c r="D72" s="1"/>
      <c r="E72" s="1"/>
      <c r="F72" s="1"/>
    </row>
    <row r="73" spans="4:6" ht="18" customHeight="1" x14ac:dyDescent="0.2">
      <c r="D73" s="1"/>
      <c r="E73" s="1"/>
      <c r="F73" s="1"/>
    </row>
    <row r="74" spans="4:6" ht="18" customHeight="1" x14ac:dyDescent="0.2">
      <c r="D74" s="1"/>
      <c r="E74" s="1"/>
      <c r="F74" s="1"/>
    </row>
    <row r="75" spans="4:6" ht="18" customHeight="1" x14ac:dyDescent="0.2">
      <c r="D75" s="1"/>
      <c r="E75" s="1"/>
      <c r="F75" s="1"/>
    </row>
    <row r="76" spans="4:6" ht="18" customHeight="1" x14ac:dyDescent="0.2">
      <c r="D76" s="1"/>
      <c r="E76" s="1"/>
      <c r="F76" s="1"/>
    </row>
    <row r="77" spans="4:6" ht="18" customHeight="1" x14ac:dyDescent="0.2">
      <c r="D77" s="1"/>
      <c r="E77" s="1"/>
      <c r="F77" s="1"/>
    </row>
    <row r="78" spans="4:6" ht="18" customHeight="1" x14ac:dyDescent="0.2">
      <c r="D78" s="1"/>
      <c r="E78" s="1"/>
      <c r="F78" s="1"/>
    </row>
    <row r="79" spans="4:6" ht="18" customHeight="1" x14ac:dyDescent="0.2">
      <c r="D79" s="1"/>
      <c r="E79" s="1"/>
      <c r="F79" s="1"/>
    </row>
    <row r="80" spans="4:6" ht="18" customHeight="1" x14ac:dyDescent="0.2">
      <c r="D80" s="1"/>
      <c r="E80" s="1"/>
      <c r="F80" s="1"/>
    </row>
    <row r="81" spans="4:6" ht="18" customHeight="1" x14ac:dyDescent="0.2">
      <c r="D81" s="1"/>
      <c r="E81" s="1"/>
      <c r="F81" s="1"/>
    </row>
    <row r="82" spans="4:6" ht="18" customHeight="1" x14ac:dyDescent="0.2">
      <c r="D82" s="1"/>
      <c r="E82" s="1"/>
      <c r="F82" s="1"/>
    </row>
    <row r="83" spans="4:6" ht="18" customHeight="1" x14ac:dyDescent="0.2">
      <c r="D83" s="1"/>
      <c r="E83" s="1"/>
      <c r="F83" s="1"/>
    </row>
    <row r="84" spans="4:6" ht="18" customHeight="1" x14ac:dyDescent="0.2">
      <c r="D84" s="1"/>
      <c r="E84" s="1"/>
      <c r="F84" s="1"/>
    </row>
    <row r="85" spans="4:6" ht="18" customHeight="1" x14ac:dyDescent="0.2">
      <c r="D85" s="1"/>
      <c r="E85" s="1"/>
      <c r="F85" s="1"/>
    </row>
    <row r="86" spans="4:6" ht="18" customHeight="1" x14ac:dyDescent="0.2">
      <c r="D86" s="1"/>
      <c r="E86" s="1"/>
      <c r="F86" s="1"/>
    </row>
    <row r="87" spans="4:6" ht="18" customHeight="1" x14ac:dyDescent="0.2">
      <c r="D87" s="1"/>
      <c r="E87" s="1"/>
      <c r="F87" s="1"/>
    </row>
    <row r="88" spans="4:6" ht="18" customHeight="1" x14ac:dyDescent="0.2">
      <c r="D88" s="1"/>
      <c r="E88" s="1"/>
      <c r="F88" s="1"/>
    </row>
    <row r="89" spans="4:6" ht="18" customHeight="1" x14ac:dyDescent="0.2">
      <c r="D89" s="1"/>
      <c r="E89" s="1"/>
      <c r="F89" s="1"/>
    </row>
    <row r="90" spans="4:6" ht="18" customHeight="1" x14ac:dyDescent="0.2">
      <c r="D90" s="1"/>
      <c r="E90" s="1"/>
      <c r="F90" s="1"/>
    </row>
    <row r="91" spans="4:6" ht="18" customHeight="1" x14ac:dyDescent="0.2">
      <c r="D91" s="1"/>
      <c r="E91" s="1"/>
      <c r="F91" s="1"/>
    </row>
    <row r="92" spans="4:6" ht="18" customHeight="1" x14ac:dyDescent="0.2">
      <c r="D92" s="1"/>
      <c r="E92" s="1"/>
      <c r="F92" s="1"/>
    </row>
    <row r="93" spans="4:6" ht="18" customHeight="1" x14ac:dyDescent="0.2">
      <c r="D93" s="1"/>
      <c r="E93" s="1"/>
      <c r="F93" s="1"/>
    </row>
    <row r="94" spans="4:6" ht="18" customHeight="1" x14ac:dyDescent="0.2">
      <c r="D94" s="1"/>
      <c r="E94" s="1"/>
      <c r="F94" s="1"/>
    </row>
    <row r="95" spans="4:6" ht="18" customHeight="1" x14ac:dyDescent="0.2">
      <c r="D95" s="1"/>
      <c r="E95" s="1"/>
      <c r="F95" s="1"/>
    </row>
    <row r="96" spans="4:6" ht="18" customHeight="1" x14ac:dyDescent="0.2">
      <c r="D96" s="1"/>
      <c r="E96" s="1"/>
      <c r="F96" s="1"/>
    </row>
    <row r="97" spans="4:6" ht="18" customHeight="1" x14ac:dyDescent="0.2">
      <c r="D97" s="1"/>
      <c r="E97" s="1"/>
      <c r="F97" s="1"/>
    </row>
    <row r="98" spans="4:6" ht="18" customHeight="1" x14ac:dyDescent="0.2">
      <c r="D98" s="1"/>
      <c r="E98" s="1"/>
      <c r="F98" s="1"/>
    </row>
    <row r="99" spans="4:6" ht="18" customHeight="1" x14ac:dyDescent="0.2">
      <c r="D99" s="1"/>
      <c r="E99" s="1"/>
      <c r="F99" s="1"/>
    </row>
    <row r="100" spans="4:6" ht="18" customHeight="1" x14ac:dyDescent="0.2">
      <c r="D100" s="1"/>
      <c r="E100" s="1"/>
      <c r="F100" s="1"/>
    </row>
    <row r="101" spans="4:6" ht="18" customHeight="1" x14ac:dyDescent="0.2">
      <c r="D101" s="1"/>
      <c r="E101" s="1"/>
      <c r="F101" s="1"/>
    </row>
    <row r="102" spans="4:6" ht="18" customHeight="1" x14ac:dyDescent="0.2">
      <c r="D102" s="1"/>
      <c r="E102" s="1"/>
      <c r="F102" s="1"/>
    </row>
    <row r="103" spans="4:6" ht="18" customHeight="1" x14ac:dyDescent="0.2">
      <c r="D103" s="1"/>
      <c r="E103" s="1"/>
      <c r="F103" s="1"/>
    </row>
    <row r="104" spans="4:6" ht="18" customHeight="1" x14ac:dyDescent="0.2">
      <c r="D104" s="1"/>
      <c r="E104" s="1"/>
      <c r="F104" s="1"/>
    </row>
    <row r="105" spans="4:6" ht="18" customHeight="1" x14ac:dyDescent="0.2">
      <c r="D105" s="1"/>
      <c r="E105" s="1"/>
      <c r="F105" s="1"/>
    </row>
    <row r="106" spans="4:6" ht="18" customHeight="1" x14ac:dyDescent="0.2">
      <c r="D106" s="1"/>
      <c r="E106" s="1"/>
      <c r="F106" s="1"/>
    </row>
    <row r="107" spans="4:6" ht="18" customHeight="1" x14ac:dyDescent="0.2">
      <c r="D107" s="1"/>
      <c r="E107" s="1"/>
      <c r="F107" s="1"/>
    </row>
    <row r="108" spans="4:6" ht="18" customHeight="1" x14ac:dyDescent="0.2">
      <c r="D108" s="1"/>
      <c r="E108" s="1"/>
      <c r="F108" s="1"/>
    </row>
    <row r="109" spans="4:6" ht="18" customHeight="1" x14ac:dyDescent="0.2">
      <c r="D109" s="1"/>
      <c r="E109" s="1"/>
      <c r="F109" s="1"/>
    </row>
    <row r="110" spans="4:6" ht="18" customHeight="1" x14ac:dyDescent="0.2">
      <c r="D110" s="1"/>
      <c r="E110" s="1"/>
      <c r="F110" s="1"/>
    </row>
    <row r="111" spans="4:6" ht="18" customHeight="1" x14ac:dyDescent="0.2">
      <c r="D111" s="1"/>
      <c r="E111" s="1"/>
      <c r="F111" s="1"/>
    </row>
    <row r="112" spans="4:6" ht="18" customHeight="1" x14ac:dyDescent="0.2">
      <c r="D112" s="1"/>
      <c r="E112" s="1"/>
      <c r="F112" s="1"/>
    </row>
    <row r="113" spans="4:6" ht="18" customHeight="1" x14ac:dyDescent="0.2">
      <c r="D113" s="1"/>
      <c r="E113" s="1"/>
      <c r="F113" s="1"/>
    </row>
    <row r="114" spans="4:6" ht="18" customHeight="1" x14ac:dyDescent="0.2">
      <c r="D114" s="1"/>
      <c r="E114" s="1"/>
      <c r="F114" s="1"/>
    </row>
    <row r="115" spans="4:6" ht="18" customHeight="1" x14ac:dyDescent="0.2">
      <c r="D115" s="1"/>
      <c r="E115" s="1"/>
      <c r="F115" s="1"/>
    </row>
    <row r="116" spans="4:6" ht="18" customHeight="1" x14ac:dyDescent="0.2">
      <c r="D116" s="1"/>
      <c r="E116" s="1"/>
      <c r="F116" s="1"/>
    </row>
    <row r="117" spans="4:6" ht="18" customHeight="1" x14ac:dyDescent="0.2">
      <c r="D117" s="1"/>
      <c r="E117" s="1"/>
      <c r="F117" s="1"/>
    </row>
    <row r="118" spans="4:6" ht="18" customHeight="1" x14ac:dyDescent="0.2">
      <c r="D118" s="1"/>
      <c r="E118" s="1"/>
      <c r="F118" s="1"/>
    </row>
    <row r="119" spans="4:6" ht="18" customHeight="1" x14ac:dyDescent="0.2">
      <c r="D119" s="1"/>
      <c r="E119" s="1"/>
      <c r="F119" s="1"/>
    </row>
    <row r="120" spans="4:6" ht="18" customHeight="1" x14ac:dyDescent="0.2">
      <c r="D120" s="1"/>
      <c r="E120" s="1"/>
      <c r="F120" s="1"/>
    </row>
    <row r="121" spans="4:6" ht="18" customHeight="1" x14ac:dyDescent="0.2">
      <c r="D121" s="1"/>
      <c r="E121" s="1"/>
      <c r="F121" s="1"/>
    </row>
    <row r="122" spans="4:6" ht="18" customHeight="1" x14ac:dyDescent="0.2">
      <c r="D122" s="1"/>
      <c r="E122" s="1"/>
      <c r="F122" s="1"/>
    </row>
    <row r="123" spans="4:6" ht="18" customHeight="1" x14ac:dyDescent="0.2">
      <c r="D123" s="1"/>
      <c r="E123" s="1"/>
      <c r="F123" s="1"/>
    </row>
    <row r="124" spans="4:6" ht="18" customHeight="1" x14ac:dyDescent="0.2">
      <c r="D124" s="1"/>
      <c r="E124" s="1"/>
      <c r="F124" s="1"/>
    </row>
    <row r="125" spans="4:6" ht="18" customHeight="1" x14ac:dyDescent="0.2">
      <c r="D125" s="1"/>
      <c r="E125" s="1"/>
      <c r="F125" s="1"/>
    </row>
    <row r="126" spans="4:6" ht="18" customHeight="1" x14ac:dyDescent="0.2">
      <c r="D126" s="1"/>
      <c r="E126" s="1"/>
      <c r="F126" s="1"/>
    </row>
    <row r="127" spans="4:6" ht="18" customHeight="1" x14ac:dyDescent="0.2">
      <c r="D127" s="1"/>
      <c r="E127" s="1"/>
      <c r="F127" s="1"/>
    </row>
    <row r="128" spans="4:6" ht="18" customHeight="1" x14ac:dyDescent="0.2">
      <c r="D128" s="1"/>
      <c r="E128" s="1"/>
      <c r="F128" s="1"/>
    </row>
    <row r="129" spans="4:6" ht="18" customHeight="1" x14ac:dyDescent="0.2">
      <c r="D129" s="1"/>
      <c r="E129" s="1"/>
      <c r="F129" s="1"/>
    </row>
    <row r="130" spans="4:6" ht="18" customHeight="1" x14ac:dyDescent="0.2">
      <c r="D130" s="1"/>
      <c r="E130" s="1"/>
      <c r="F130" s="1"/>
    </row>
    <row r="131" spans="4:6" ht="18" customHeight="1" x14ac:dyDescent="0.2">
      <c r="D131" s="1"/>
      <c r="E131" s="1"/>
      <c r="F131" s="1"/>
    </row>
    <row r="132" spans="4:6" ht="18" customHeight="1" x14ac:dyDescent="0.2">
      <c r="D132" s="1"/>
      <c r="E132" s="1"/>
      <c r="F132" s="1"/>
    </row>
    <row r="133" spans="4:6" ht="18" customHeight="1" x14ac:dyDescent="0.2">
      <c r="D133" s="1"/>
      <c r="E133" s="1"/>
      <c r="F133" s="1"/>
    </row>
    <row r="134" spans="4:6" ht="18" customHeight="1" x14ac:dyDescent="0.2">
      <c r="D134" s="1"/>
      <c r="E134" s="1"/>
      <c r="F134" s="1"/>
    </row>
    <row r="135" spans="4:6" ht="18" customHeight="1" x14ac:dyDescent="0.2">
      <c r="D135" s="1"/>
      <c r="E135" s="1"/>
      <c r="F135" s="1"/>
    </row>
    <row r="136" spans="4:6" ht="18" customHeight="1" x14ac:dyDescent="0.2">
      <c r="D136" s="1"/>
      <c r="E136" s="1"/>
      <c r="F136" s="1"/>
    </row>
    <row r="137" spans="4:6" ht="18" customHeight="1" x14ac:dyDescent="0.2">
      <c r="D137" s="1"/>
      <c r="E137" s="1"/>
      <c r="F137" s="1"/>
    </row>
    <row r="138" spans="4:6" ht="18" customHeight="1" x14ac:dyDescent="0.2">
      <c r="D138" s="1"/>
      <c r="E138" s="1"/>
      <c r="F138" s="1"/>
    </row>
    <row r="139" spans="4:6" ht="18" customHeight="1" x14ac:dyDescent="0.2">
      <c r="D139" s="1"/>
      <c r="E139" s="1"/>
      <c r="F139" s="1"/>
    </row>
    <row r="140" spans="4:6" ht="18" customHeight="1" x14ac:dyDescent="0.2">
      <c r="D140" s="1"/>
      <c r="E140" s="1"/>
      <c r="F140" s="1"/>
    </row>
    <row r="141" spans="4:6" ht="18" customHeight="1" x14ac:dyDescent="0.2">
      <c r="D141" s="1"/>
      <c r="E141" s="1"/>
      <c r="F141" s="1"/>
    </row>
    <row r="142" spans="4:6" ht="18" customHeight="1" x14ac:dyDescent="0.2">
      <c r="D142" s="1"/>
      <c r="E142" s="1"/>
      <c r="F142" s="1"/>
    </row>
    <row r="143" spans="4:6" ht="18" customHeight="1" x14ac:dyDescent="0.2">
      <c r="D143" s="1"/>
      <c r="E143" s="1"/>
      <c r="F143" s="1"/>
    </row>
    <row r="144" spans="4:6" ht="18" customHeight="1" x14ac:dyDescent="0.2">
      <c r="D144" s="1"/>
      <c r="E144" s="1"/>
      <c r="F144" s="1"/>
    </row>
    <row r="145" spans="4:6" ht="18" customHeight="1" x14ac:dyDescent="0.2">
      <c r="D145" s="1"/>
      <c r="E145" s="1"/>
      <c r="F145" s="1"/>
    </row>
    <row r="146" spans="4:6" ht="18" customHeight="1" x14ac:dyDescent="0.2">
      <c r="D146" s="1"/>
      <c r="E146" s="1"/>
      <c r="F146" s="1"/>
    </row>
    <row r="147" spans="4:6" ht="18" customHeight="1" x14ac:dyDescent="0.2">
      <c r="D147" s="1"/>
      <c r="E147" s="1"/>
      <c r="F147" s="1"/>
    </row>
    <row r="148" spans="4:6" ht="18" customHeight="1" x14ac:dyDescent="0.2">
      <c r="D148" s="1"/>
      <c r="E148" s="1"/>
      <c r="F148" s="1"/>
    </row>
    <row r="149" spans="4:6" ht="18" customHeight="1" x14ac:dyDescent="0.2">
      <c r="D149" s="1"/>
      <c r="E149" s="1"/>
      <c r="F149" s="1"/>
    </row>
    <row r="150" spans="4:6" ht="18" customHeight="1" x14ac:dyDescent="0.2">
      <c r="D150" s="1"/>
      <c r="E150" s="1"/>
      <c r="F150" s="1"/>
    </row>
    <row r="151" spans="4:6" ht="18" customHeight="1" x14ac:dyDescent="0.2">
      <c r="D151" s="1"/>
      <c r="E151" s="1"/>
      <c r="F151" s="1"/>
    </row>
    <row r="152" spans="4:6" ht="18" customHeight="1" x14ac:dyDescent="0.2">
      <c r="D152" s="1"/>
      <c r="E152" s="1"/>
      <c r="F152" s="1"/>
    </row>
    <row r="153" spans="4:6" ht="18" customHeight="1" x14ac:dyDescent="0.2">
      <c r="D153" s="1"/>
      <c r="E153" s="1"/>
      <c r="F153" s="1"/>
    </row>
    <row r="154" spans="4:6" ht="18" customHeight="1" x14ac:dyDescent="0.2">
      <c r="D154" s="1"/>
      <c r="E154" s="1"/>
      <c r="F154" s="1"/>
    </row>
    <row r="155" spans="4:6" ht="18" customHeight="1" x14ac:dyDescent="0.2">
      <c r="D155" s="1"/>
      <c r="E155" s="1"/>
      <c r="F155" s="1"/>
    </row>
    <row r="156" spans="4:6" ht="18" customHeight="1" x14ac:dyDescent="0.2">
      <c r="D156" s="1"/>
      <c r="E156" s="1"/>
      <c r="F156" s="1"/>
    </row>
    <row r="157" spans="4:6" ht="18" customHeight="1" x14ac:dyDescent="0.2">
      <c r="D157" s="1"/>
      <c r="E157" s="1"/>
      <c r="F157" s="1"/>
    </row>
    <row r="158" spans="4:6" ht="18" customHeight="1" x14ac:dyDescent="0.2">
      <c r="D158" s="1"/>
      <c r="E158" s="1"/>
      <c r="F158" s="1"/>
    </row>
    <row r="159" spans="4:6" ht="18" customHeight="1" x14ac:dyDescent="0.2">
      <c r="D159" s="1"/>
      <c r="E159" s="1"/>
      <c r="F159" s="1"/>
    </row>
    <row r="160" spans="4:6" ht="18" customHeight="1" x14ac:dyDescent="0.2">
      <c r="D160" s="1"/>
      <c r="E160" s="1"/>
      <c r="F160" s="1"/>
    </row>
    <row r="161" spans="4:6" ht="18" customHeight="1" x14ac:dyDescent="0.2">
      <c r="D161" s="1"/>
      <c r="E161" s="1"/>
      <c r="F161" s="1"/>
    </row>
    <row r="162" spans="4:6" ht="18" customHeight="1" x14ac:dyDescent="0.2">
      <c r="D162" s="1"/>
      <c r="E162" s="1"/>
      <c r="F162" s="1"/>
    </row>
    <row r="163" spans="4:6" ht="18" customHeight="1" x14ac:dyDescent="0.2">
      <c r="D163" s="1"/>
      <c r="E163" s="1"/>
      <c r="F163" s="1"/>
    </row>
    <row r="164" spans="4:6" ht="18" customHeight="1" x14ac:dyDescent="0.2">
      <c r="D164" s="1"/>
      <c r="E164" s="1"/>
      <c r="F164" s="1"/>
    </row>
    <row r="165" spans="4:6" ht="18" customHeight="1" x14ac:dyDescent="0.2">
      <c r="D165" s="1"/>
      <c r="E165" s="1"/>
      <c r="F165" s="1"/>
    </row>
    <row r="166" spans="4:6" ht="18" customHeight="1" x14ac:dyDescent="0.2">
      <c r="D166" s="1"/>
      <c r="E166" s="1"/>
      <c r="F166" s="1"/>
    </row>
    <row r="167" spans="4:6" ht="18" customHeight="1" x14ac:dyDescent="0.2">
      <c r="D167" s="1"/>
      <c r="E167" s="1"/>
      <c r="F167" s="1"/>
    </row>
    <row r="168" spans="4:6" ht="18" customHeight="1" x14ac:dyDescent="0.2">
      <c r="D168" s="1"/>
      <c r="E168" s="1"/>
      <c r="F168" s="1"/>
    </row>
    <row r="169" spans="4:6" ht="18" customHeight="1" x14ac:dyDescent="0.2">
      <c r="D169" s="1"/>
      <c r="E169" s="1"/>
      <c r="F169" s="1"/>
    </row>
    <row r="170" spans="4:6" ht="18" customHeight="1" x14ac:dyDescent="0.2">
      <c r="D170" s="1"/>
      <c r="E170" s="1"/>
      <c r="F170" s="1"/>
    </row>
    <row r="171" spans="4:6" ht="18" customHeight="1" x14ac:dyDescent="0.2">
      <c r="D171" s="1"/>
      <c r="E171" s="1"/>
      <c r="F171" s="1"/>
    </row>
    <row r="172" spans="4:6" ht="18" customHeight="1" x14ac:dyDescent="0.2">
      <c r="D172" s="1"/>
      <c r="E172" s="1"/>
      <c r="F172" s="1"/>
    </row>
    <row r="173" spans="4:6" ht="18" customHeight="1" x14ac:dyDescent="0.2">
      <c r="D173" s="1"/>
      <c r="E173" s="1"/>
      <c r="F173" s="1"/>
    </row>
    <row r="174" spans="4:6" ht="18" customHeight="1" x14ac:dyDescent="0.2">
      <c r="D174" s="1"/>
      <c r="E174" s="1"/>
      <c r="F174" s="1"/>
    </row>
    <row r="175" spans="4:6" ht="18" customHeight="1" x14ac:dyDescent="0.2">
      <c r="D175" s="1"/>
      <c r="E175" s="1"/>
      <c r="F175" s="1"/>
    </row>
    <row r="176" spans="4:6" ht="18" customHeight="1" x14ac:dyDescent="0.2">
      <c r="D176" s="1"/>
      <c r="E176" s="1"/>
      <c r="F176" s="1"/>
    </row>
    <row r="177" spans="4:6" ht="18" customHeight="1" x14ac:dyDescent="0.2">
      <c r="D177" s="1"/>
      <c r="E177" s="1"/>
      <c r="F177" s="1"/>
    </row>
    <row r="178" spans="4:6" ht="18" customHeight="1" x14ac:dyDescent="0.2">
      <c r="D178" s="1"/>
      <c r="E178" s="1"/>
      <c r="F178" s="1"/>
    </row>
    <row r="179" spans="4:6" ht="18" customHeight="1" x14ac:dyDescent="0.2">
      <c r="D179" s="1"/>
      <c r="E179" s="1"/>
      <c r="F179" s="1"/>
    </row>
    <row r="180" spans="4:6" ht="18" customHeight="1" x14ac:dyDescent="0.2">
      <c r="D180" s="1"/>
      <c r="E180" s="1"/>
      <c r="F180" s="1"/>
    </row>
    <row r="181" spans="4:6" ht="18" customHeight="1" x14ac:dyDescent="0.2">
      <c r="D181" s="1"/>
      <c r="E181" s="1"/>
      <c r="F181" s="1"/>
    </row>
    <row r="182" spans="4:6" ht="18" customHeight="1" x14ac:dyDescent="0.2">
      <c r="D182" s="1"/>
      <c r="E182" s="1"/>
      <c r="F182" s="1"/>
    </row>
    <row r="183" spans="4:6" ht="18" customHeight="1" x14ac:dyDescent="0.2">
      <c r="D183" s="1"/>
      <c r="E183" s="1"/>
      <c r="F183" s="1"/>
    </row>
    <row r="184" spans="4:6" ht="18" customHeight="1" x14ac:dyDescent="0.2">
      <c r="D184" s="1"/>
      <c r="E184" s="1"/>
      <c r="F184" s="1"/>
    </row>
    <row r="185" spans="4:6" ht="18" customHeight="1" x14ac:dyDescent="0.2">
      <c r="D185" s="1"/>
      <c r="E185" s="1"/>
      <c r="F185" s="1"/>
    </row>
    <row r="186" spans="4:6" ht="18" customHeight="1" x14ac:dyDescent="0.2">
      <c r="D186" s="1"/>
      <c r="E186" s="1"/>
      <c r="F186" s="1"/>
    </row>
    <row r="187" spans="4:6" ht="18" customHeight="1" x14ac:dyDescent="0.2">
      <c r="D187" s="1"/>
      <c r="E187" s="1"/>
      <c r="F187" s="1"/>
    </row>
    <row r="188" spans="4:6" ht="18" customHeight="1" x14ac:dyDescent="0.2">
      <c r="D188" s="1"/>
      <c r="E188" s="1"/>
      <c r="F188" s="1"/>
    </row>
    <row r="189" spans="4:6" ht="18" customHeight="1" x14ac:dyDescent="0.2">
      <c r="D189" s="1"/>
      <c r="E189" s="1"/>
      <c r="F189" s="1"/>
    </row>
    <row r="190" spans="4:6" ht="18" customHeight="1" x14ac:dyDescent="0.2">
      <c r="D190" s="1"/>
      <c r="E190" s="1"/>
      <c r="F190" s="1"/>
    </row>
    <row r="191" spans="4:6" ht="18" customHeight="1" x14ac:dyDescent="0.2">
      <c r="D191" s="1"/>
      <c r="E191" s="1"/>
      <c r="F191" s="1"/>
    </row>
    <row r="192" spans="4:6" ht="18" customHeight="1" x14ac:dyDescent="0.2">
      <c r="D192" s="1"/>
      <c r="E192" s="1"/>
      <c r="F192" s="1"/>
    </row>
    <row r="193" spans="4:6" ht="18" customHeight="1" x14ac:dyDescent="0.2">
      <c r="D193" s="1"/>
      <c r="E193" s="1"/>
      <c r="F193" s="1"/>
    </row>
    <row r="194" spans="4:6" ht="18" customHeight="1" x14ac:dyDescent="0.2">
      <c r="D194" s="1"/>
      <c r="E194" s="1"/>
      <c r="F194" s="1"/>
    </row>
    <row r="195" spans="4:6" ht="18" customHeight="1" x14ac:dyDescent="0.2">
      <c r="D195" s="1"/>
      <c r="E195" s="1"/>
      <c r="F195" s="1"/>
    </row>
    <row r="196" spans="4:6" ht="18" customHeight="1" x14ac:dyDescent="0.2">
      <c r="D196" s="1"/>
      <c r="E196" s="1"/>
      <c r="F196" s="1"/>
    </row>
    <row r="197" spans="4:6" ht="18" customHeight="1" x14ac:dyDescent="0.2">
      <c r="D197" s="1"/>
      <c r="E197" s="1"/>
      <c r="F197" s="1"/>
    </row>
    <row r="198" spans="4:6" ht="18" customHeight="1" x14ac:dyDescent="0.2">
      <c r="D198" s="1"/>
      <c r="E198" s="1"/>
      <c r="F198" s="1"/>
    </row>
    <row r="199" spans="4:6" ht="18" customHeight="1" x14ac:dyDescent="0.2">
      <c r="D199" s="1"/>
      <c r="E199" s="1"/>
      <c r="F199" s="1"/>
    </row>
    <row r="200" spans="4:6" ht="18" customHeight="1" x14ac:dyDescent="0.2">
      <c r="D200" s="1"/>
      <c r="E200" s="1"/>
      <c r="F200" s="1"/>
    </row>
    <row r="201" spans="4:6" ht="18" customHeight="1" x14ac:dyDescent="0.2">
      <c r="D201" s="1"/>
      <c r="E201" s="1"/>
      <c r="F201" s="1"/>
    </row>
    <row r="202" spans="4:6" ht="18" customHeight="1" x14ac:dyDescent="0.2">
      <c r="D202" s="1"/>
      <c r="E202" s="1"/>
      <c r="F202" s="1"/>
    </row>
    <row r="203" spans="4:6" ht="18" customHeight="1" x14ac:dyDescent="0.2">
      <c r="D203" s="1"/>
      <c r="E203" s="1"/>
      <c r="F203" s="1"/>
    </row>
    <row r="204" spans="4:6" ht="18" customHeight="1" x14ac:dyDescent="0.2">
      <c r="D204" s="1"/>
      <c r="E204" s="1"/>
      <c r="F204" s="1"/>
    </row>
    <row r="205" spans="4:6" ht="18" customHeight="1" x14ac:dyDescent="0.2">
      <c r="D205" s="1"/>
      <c r="E205" s="1"/>
      <c r="F205" s="1"/>
    </row>
    <row r="206" spans="4:6" ht="18" customHeight="1" x14ac:dyDescent="0.2">
      <c r="D206" s="1"/>
      <c r="E206" s="1"/>
      <c r="F206" s="1"/>
    </row>
    <row r="207" spans="4:6" ht="18" customHeight="1" x14ac:dyDescent="0.2">
      <c r="D207" s="1"/>
      <c r="E207" s="1"/>
      <c r="F207" s="1"/>
    </row>
    <row r="208" spans="4:6" ht="18" customHeight="1" x14ac:dyDescent="0.2">
      <c r="D208" s="1"/>
      <c r="E208" s="1"/>
      <c r="F208" s="1"/>
    </row>
    <row r="209" spans="4:6" ht="18" customHeight="1" x14ac:dyDescent="0.2">
      <c r="D209" s="1"/>
      <c r="E209" s="1"/>
      <c r="F209" s="1"/>
    </row>
    <row r="210" spans="4:6" ht="18" customHeight="1" x14ac:dyDescent="0.2">
      <c r="D210" s="1"/>
      <c r="E210" s="1"/>
      <c r="F210" s="1"/>
    </row>
    <row r="211" spans="4:6" ht="18" customHeight="1" x14ac:dyDescent="0.2">
      <c r="D211" s="1"/>
      <c r="E211" s="1"/>
      <c r="F211" s="1"/>
    </row>
    <row r="212" spans="4:6" ht="18" customHeight="1" x14ac:dyDescent="0.2">
      <c r="D212" s="1"/>
      <c r="E212" s="1"/>
      <c r="F212" s="1"/>
    </row>
    <row r="213" spans="4:6" ht="18" customHeight="1" x14ac:dyDescent="0.2">
      <c r="D213" s="1"/>
      <c r="E213" s="1"/>
      <c r="F213" s="1"/>
    </row>
    <row r="214" spans="4:6" ht="18" customHeight="1" x14ac:dyDescent="0.2">
      <c r="D214" s="1"/>
      <c r="E214" s="1"/>
      <c r="F214" s="1"/>
    </row>
    <row r="215" spans="4:6" ht="18" customHeight="1" x14ac:dyDescent="0.2">
      <c r="D215" s="1"/>
      <c r="E215" s="1"/>
      <c r="F215" s="1"/>
    </row>
    <row r="216" spans="4:6" ht="18" customHeight="1" x14ac:dyDescent="0.2">
      <c r="D216" s="1"/>
      <c r="E216" s="1"/>
      <c r="F216" s="1"/>
    </row>
    <row r="217" spans="4:6" ht="18" customHeight="1" x14ac:dyDescent="0.2">
      <c r="D217" s="1"/>
      <c r="E217" s="1"/>
      <c r="F217" s="1"/>
    </row>
    <row r="218" spans="4:6" ht="18" customHeight="1" x14ac:dyDescent="0.2">
      <c r="D218" s="1"/>
      <c r="E218" s="1"/>
      <c r="F218" s="1"/>
    </row>
    <row r="219" spans="4:6" ht="18" customHeight="1" x14ac:dyDescent="0.2">
      <c r="D219" s="1"/>
      <c r="E219" s="1"/>
      <c r="F219" s="1"/>
    </row>
    <row r="220" spans="4:6" ht="18" customHeight="1" x14ac:dyDescent="0.2">
      <c r="D220" s="1"/>
      <c r="E220" s="1"/>
      <c r="F220" s="1"/>
    </row>
    <row r="221" spans="4:6" ht="18" customHeight="1" x14ac:dyDescent="0.2">
      <c r="D221" s="1"/>
      <c r="E221" s="1"/>
      <c r="F221" s="1"/>
    </row>
    <row r="222" spans="4:6" ht="18" customHeight="1" x14ac:dyDescent="0.2">
      <c r="D222" s="1"/>
      <c r="E222" s="1"/>
      <c r="F222" s="1"/>
    </row>
    <row r="223" spans="4:6" ht="18" customHeight="1" x14ac:dyDescent="0.2">
      <c r="D223" s="1"/>
      <c r="E223" s="1"/>
      <c r="F223" s="1"/>
    </row>
    <row r="224" spans="4:6" ht="18" customHeight="1" x14ac:dyDescent="0.2">
      <c r="D224" s="1"/>
      <c r="E224" s="1"/>
      <c r="F224" s="1"/>
    </row>
    <row r="225" spans="4:6" ht="18" customHeight="1" x14ac:dyDescent="0.2">
      <c r="D225" s="1"/>
      <c r="E225" s="1"/>
      <c r="F225" s="1"/>
    </row>
    <row r="226" spans="4:6" ht="18" customHeight="1" x14ac:dyDescent="0.2">
      <c r="D226" s="1"/>
      <c r="E226" s="1"/>
      <c r="F226" s="1"/>
    </row>
    <row r="227" spans="4:6" ht="18" customHeight="1" x14ac:dyDescent="0.2">
      <c r="D227" s="1"/>
      <c r="E227" s="1"/>
      <c r="F227" s="1"/>
    </row>
    <row r="228" spans="4:6" ht="18" customHeight="1" x14ac:dyDescent="0.2">
      <c r="D228" s="1"/>
      <c r="E228" s="1"/>
      <c r="F228" s="1"/>
    </row>
    <row r="229" spans="4:6" ht="18" customHeight="1" x14ac:dyDescent="0.2">
      <c r="D229" s="1"/>
      <c r="E229" s="1"/>
      <c r="F229" s="1"/>
    </row>
    <row r="230" spans="4:6" ht="18" customHeight="1" x14ac:dyDescent="0.2">
      <c r="D230" s="1"/>
      <c r="E230" s="1"/>
      <c r="F230" s="1"/>
    </row>
    <row r="231" spans="4:6" ht="18" customHeight="1" x14ac:dyDescent="0.2">
      <c r="D231" s="1"/>
      <c r="E231" s="1"/>
      <c r="F231" s="1"/>
    </row>
    <row r="232" spans="4:6" ht="18" customHeight="1" x14ac:dyDescent="0.2">
      <c r="D232" s="1"/>
      <c r="E232" s="1"/>
      <c r="F232" s="1"/>
    </row>
    <row r="233" spans="4:6" ht="18" customHeight="1" x14ac:dyDescent="0.2">
      <c r="D233" s="1"/>
      <c r="E233" s="1"/>
      <c r="F233" s="1"/>
    </row>
    <row r="234" spans="4:6" ht="18" customHeight="1" x14ac:dyDescent="0.2">
      <c r="D234" s="1"/>
      <c r="E234" s="1"/>
      <c r="F234" s="1"/>
    </row>
    <row r="235" spans="4:6" ht="18" customHeight="1" x14ac:dyDescent="0.2">
      <c r="D235" s="1"/>
      <c r="E235" s="1"/>
      <c r="F235" s="1"/>
    </row>
    <row r="236" spans="4:6" ht="18" customHeight="1" x14ac:dyDescent="0.2">
      <c r="D236" s="1"/>
      <c r="E236" s="1"/>
      <c r="F236" s="1"/>
    </row>
    <row r="237" spans="4:6" ht="18" customHeight="1" x14ac:dyDescent="0.2">
      <c r="D237" s="1"/>
      <c r="E237" s="1"/>
      <c r="F237" s="1"/>
    </row>
    <row r="238" spans="4:6" ht="18" customHeight="1" x14ac:dyDescent="0.2">
      <c r="D238" s="1"/>
      <c r="E238" s="1"/>
      <c r="F238" s="1"/>
    </row>
    <row r="239" spans="4:6" ht="18" customHeight="1" x14ac:dyDescent="0.2">
      <c r="D239" s="1"/>
      <c r="E239" s="1"/>
      <c r="F239" s="1"/>
    </row>
    <row r="240" spans="4:6" ht="18" customHeight="1" x14ac:dyDescent="0.2">
      <c r="D240" s="1"/>
      <c r="E240" s="1"/>
      <c r="F240" s="1"/>
    </row>
    <row r="241" spans="4:6" ht="18" customHeight="1" x14ac:dyDescent="0.2">
      <c r="D241" s="1"/>
      <c r="E241" s="1"/>
      <c r="F241" s="1"/>
    </row>
    <row r="242" spans="4:6" ht="18" customHeight="1" x14ac:dyDescent="0.2">
      <c r="D242" s="1"/>
      <c r="E242" s="1"/>
      <c r="F242" s="1"/>
    </row>
    <row r="243" spans="4:6" ht="18" customHeight="1" x14ac:dyDescent="0.2">
      <c r="D243" s="1"/>
      <c r="E243" s="1"/>
      <c r="F243" s="1"/>
    </row>
    <row r="244" spans="4:6" ht="18" customHeight="1" x14ac:dyDescent="0.2">
      <c r="D244" s="1"/>
      <c r="E244" s="1"/>
      <c r="F244" s="1"/>
    </row>
    <row r="245" spans="4:6" ht="18" customHeight="1" x14ac:dyDescent="0.2">
      <c r="D245" s="1"/>
      <c r="E245" s="1"/>
      <c r="F245" s="1"/>
    </row>
    <row r="246" spans="4:6" ht="18" customHeight="1" x14ac:dyDescent="0.2">
      <c r="D246" s="1"/>
      <c r="E246" s="1"/>
      <c r="F246" s="1"/>
    </row>
    <row r="247" spans="4:6" ht="18" customHeight="1" x14ac:dyDescent="0.2">
      <c r="D247" s="1"/>
      <c r="E247" s="1"/>
      <c r="F247" s="1"/>
    </row>
    <row r="248" spans="4:6" ht="18" customHeight="1" x14ac:dyDescent="0.2">
      <c r="D248" s="1"/>
      <c r="E248" s="1"/>
      <c r="F248" s="1"/>
    </row>
    <row r="249" spans="4:6" ht="18" customHeight="1" x14ac:dyDescent="0.2">
      <c r="D249" s="1"/>
      <c r="E249" s="1"/>
      <c r="F249" s="1"/>
    </row>
    <row r="250" spans="4:6" ht="18" customHeight="1" x14ac:dyDescent="0.2">
      <c r="D250" s="1"/>
      <c r="E250" s="1"/>
      <c r="F250" s="1"/>
    </row>
    <row r="251" spans="4:6" ht="18" customHeight="1" x14ac:dyDescent="0.2">
      <c r="D251" s="1"/>
      <c r="E251" s="1"/>
      <c r="F251" s="1"/>
    </row>
    <row r="252" spans="4:6" ht="18" customHeight="1" x14ac:dyDescent="0.2">
      <c r="D252" s="1"/>
      <c r="E252" s="1"/>
      <c r="F252" s="1"/>
    </row>
    <row r="253" spans="4:6" ht="18" customHeight="1" x14ac:dyDescent="0.2">
      <c r="D253" s="1"/>
      <c r="E253" s="1"/>
      <c r="F253" s="1"/>
    </row>
    <row r="254" spans="4:6" ht="18" customHeight="1" x14ac:dyDescent="0.2">
      <c r="D254" s="1"/>
      <c r="E254" s="1"/>
      <c r="F254" s="1"/>
    </row>
    <row r="255" spans="4:6" ht="18" customHeight="1" x14ac:dyDescent="0.2">
      <c r="D255" s="1"/>
      <c r="E255" s="1"/>
      <c r="F255" s="1"/>
    </row>
    <row r="256" spans="4:6" ht="18" customHeight="1" x14ac:dyDescent="0.2">
      <c r="D256" s="1"/>
      <c r="E256" s="1"/>
      <c r="F256" s="1"/>
    </row>
    <row r="257" spans="4:6" ht="18" customHeight="1" x14ac:dyDescent="0.2">
      <c r="D257" s="1"/>
      <c r="E257" s="1"/>
      <c r="F257" s="1"/>
    </row>
    <row r="258" spans="4:6" ht="18" customHeight="1" x14ac:dyDescent="0.2">
      <c r="D258" s="1"/>
      <c r="E258" s="1"/>
      <c r="F258" s="1"/>
    </row>
    <row r="259" spans="4:6" ht="18" customHeight="1" x14ac:dyDescent="0.2">
      <c r="D259" s="1"/>
      <c r="E259" s="1"/>
      <c r="F259" s="1"/>
    </row>
    <row r="260" spans="4:6" ht="18" customHeight="1" x14ac:dyDescent="0.2">
      <c r="D260" s="1"/>
      <c r="E260" s="1"/>
      <c r="F260" s="1"/>
    </row>
    <row r="261" spans="4:6" ht="18" customHeight="1" x14ac:dyDescent="0.2">
      <c r="D261" s="1"/>
      <c r="E261" s="1"/>
      <c r="F261" s="1"/>
    </row>
    <row r="262" spans="4:6" ht="18" customHeight="1" x14ac:dyDescent="0.2">
      <c r="D262" s="1"/>
      <c r="E262" s="1"/>
      <c r="F262" s="1"/>
    </row>
    <row r="263" spans="4:6" ht="18" customHeight="1" x14ac:dyDescent="0.2">
      <c r="D263" s="1"/>
      <c r="E263" s="1"/>
      <c r="F263" s="1"/>
    </row>
    <row r="264" spans="4:6" ht="18" customHeight="1" x14ac:dyDescent="0.2">
      <c r="D264" s="1"/>
      <c r="E264" s="1"/>
      <c r="F264" s="1"/>
    </row>
    <row r="265" spans="4:6" ht="18" customHeight="1" x14ac:dyDescent="0.2">
      <c r="D265" s="1"/>
      <c r="E265" s="1"/>
      <c r="F265" s="1"/>
    </row>
    <row r="266" spans="4:6" ht="18" customHeight="1" x14ac:dyDescent="0.2">
      <c r="D266" s="1"/>
      <c r="E266" s="1"/>
      <c r="F266" s="1"/>
    </row>
    <row r="267" spans="4:6" ht="18" customHeight="1" x14ac:dyDescent="0.2">
      <c r="D267" s="1"/>
      <c r="E267" s="1"/>
      <c r="F267" s="1"/>
    </row>
    <row r="268" spans="4:6" ht="18" customHeight="1" x14ac:dyDescent="0.2">
      <c r="D268" s="1"/>
      <c r="E268" s="1"/>
      <c r="F268" s="1"/>
    </row>
    <row r="269" spans="4:6" ht="18" customHeight="1" x14ac:dyDescent="0.2">
      <c r="D269" s="1"/>
      <c r="E269" s="1"/>
      <c r="F269" s="1"/>
    </row>
    <row r="270" spans="4:6" ht="18" customHeight="1" x14ac:dyDescent="0.2">
      <c r="D270" s="1"/>
      <c r="E270" s="1"/>
      <c r="F270" s="1"/>
    </row>
    <row r="271" spans="4:6" ht="18" customHeight="1" x14ac:dyDescent="0.2">
      <c r="D271" s="1"/>
      <c r="E271" s="1"/>
      <c r="F271" s="1"/>
    </row>
    <row r="272" spans="4:6" ht="18" customHeight="1" x14ac:dyDescent="0.2">
      <c r="D272" s="1"/>
      <c r="E272" s="1"/>
      <c r="F272" s="1"/>
    </row>
    <row r="273" spans="4:6" ht="18" customHeight="1" x14ac:dyDescent="0.2">
      <c r="D273" s="1"/>
      <c r="E273" s="1"/>
      <c r="F273" s="1"/>
    </row>
    <row r="274" spans="4:6" ht="18" customHeight="1" x14ac:dyDescent="0.2">
      <c r="D274" s="1"/>
      <c r="E274" s="1"/>
      <c r="F274" s="1"/>
    </row>
    <row r="275" spans="4:6" ht="18" customHeight="1" x14ac:dyDescent="0.2">
      <c r="D275" s="1"/>
      <c r="E275" s="1"/>
      <c r="F275" s="1"/>
    </row>
    <row r="276" spans="4:6" ht="18" customHeight="1" x14ac:dyDescent="0.2">
      <c r="D276" s="1"/>
      <c r="E276" s="1"/>
      <c r="F276" s="1"/>
    </row>
    <row r="277" spans="4:6" ht="18" customHeight="1" x14ac:dyDescent="0.2">
      <c r="D277" s="1"/>
      <c r="E277" s="1"/>
      <c r="F277" s="1"/>
    </row>
    <row r="278" spans="4:6" ht="18" customHeight="1" x14ac:dyDescent="0.2">
      <c r="D278" s="1"/>
      <c r="E278" s="1"/>
      <c r="F278" s="1"/>
    </row>
    <row r="279" spans="4:6" ht="18" customHeight="1" x14ac:dyDescent="0.2">
      <c r="D279" s="1"/>
      <c r="E279" s="1"/>
      <c r="F279" s="1"/>
    </row>
    <row r="280" spans="4:6" ht="18" customHeight="1" x14ac:dyDescent="0.2">
      <c r="D280" s="1"/>
      <c r="E280" s="1"/>
      <c r="F280" s="1"/>
    </row>
    <row r="281" spans="4:6" ht="18" customHeight="1" x14ac:dyDescent="0.2">
      <c r="D281" s="1"/>
      <c r="E281" s="1"/>
      <c r="F281" s="1"/>
    </row>
    <row r="282" spans="4:6" ht="18" customHeight="1" x14ac:dyDescent="0.2">
      <c r="D282" s="1"/>
      <c r="E282" s="1"/>
      <c r="F282" s="1"/>
    </row>
    <row r="283" spans="4:6" ht="18" customHeight="1" x14ac:dyDescent="0.2">
      <c r="D283" s="1"/>
      <c r="E283" s="1"/>
      <c r="F283" s="1"/>
    </row>
    <row r="284" spans="4:6" ht="18" customHeight="1" x14ac:dyDescent="0.2">
      <c r="D284" s="1"/>
      <c r="E284" s="1"/>
      <c r="F284" s="1"/>
    </row>
    <row r="285" spans="4:6" ht="18" customHeight="1" x14ac:dyDescent="0.2">
      <c r="D285" s="1"/>
      <c r="E285" s="1"/>
      <c r="F285" s="1"/>
    </row>
    <row r="286" spans="4:6" ht="18" customHeight="1" x14ac:dyDescent="0.2">
      <c r="D286" s="1"/>
      <c r="E286" s="1"/>
      <c r="F286" s="1"/>
    </row>
    <row r="287" spans="4:6" ht="18" customHeight="1" x14ac:dyDescent="0.2">
      <c r="D287" s="1"/>
      <c r="E287" s="1"/>
      <c r="F287" s="1"/>
    </row>
    <row r="288" spans="4:6" ht="18" customHeight="1" x14ac:dyDescent="0.2">
      <c r="D288" s="1"/>
      <c r="E288" s="1"/>
      <c r="F288" s="1"/>
    </row>
    <row r="289" spans="4:6" ht="18" customHeight="1" x14ac:dyDescent="0.2">
      <c r="D289" s="1"/>
      <c r="E289" s="1"/>
      <c r="F289" s="1"/>
    </row>
    <row r="290" spans="4:6" ht="18" customHeight="1" x14ac:dyDescent="0.2">
      <c r="D290" s="1"/>
      <c r="E290" s="1"/>
      <c r="F290" s="1"/>
    </row>
    <row r="291" spans="4:6" ht="18" customHeight="1" x14ac:dyDescent="0.2">
      <c r="D291" s="1"/>
      <c r="E291" s="1"/>
      <c r="F291" s="1"/>
    </row>
    <row r="292" spans="4:6" ht="18" customHeight="1" x14ac:dyDescent="0.2">
      <c r="D292" s="1"/>
      <c r="E292" s="1"/>
      <c r="F292" s="1"/>
    </row>
    <row r="293" spans="4:6" ht="18" customHeight="1" x14ac:dyDescent="0.2">
      <c r="D293" s="1"/>
      <c r="E293" s="1"/>
      <c r="F293" s="1"/>
    </row>
    <row r="294" spans="4:6" ht="18" customHeight="1" x14ac:dyDescent="0.2">
      <c r="D294" s="1"/>
      <c r="E294" s="1"/>
      <c r="F294" s="1"/>
    </row>
    <row r="295" spans="4:6" ht="18" customHeight="1" x14ac:dyDescent="0.2">
      <c r="D295" s="1"/>
      <c r="E295" s="1"/>
      <c r="F295" s="1"/>
    </row>
    <row r="296" spans="4:6" ht="18" customHeight="1" x14ac:dyDescent="0.2">
      <c r="D296" s="1"/>
      <c r="E296" s="1"/>
      <c r="F296" s="1"/>
    </row>
    <row r="297" spans="4:6" ht="18" customHeight="1" x14ac:dyDescent="0.2">
      <c r="D297" s="1"/>
      <c r="E297" s="1"/>
      <c r="F297" s="1"/>
    </row>
    <row r="298" spans="4:6" ht="18" customHeight="1" x14ac:dyDescent="0.2">
      <c r="D298" s="1"/>
      <c r="E298" s="1"/>
      <c r="F298" s="1"/>
    </row>
    <row r="299" spans="4:6" ht="18" customHeight="1" x14ac:dyDescent="0.2">
      <c r="D299" s="1"/>
      <c r="E299" s="1"/>
      <c r="F299" s="1"/>
    </row>
    <row r="300" spans="4:6" ht="18" customHeight="1" x14ac:dyDescent="0.2">
      <c r="D300" s="1"/>
      <c r="E300" s="1"/>
      <c r="F300" s="1"/>
    </row>
    <row r="301" spans="4:6" ht="18" customHeight="1" x14ac:dyDescent="0.2">
      <c r="D301" s="1"/>
      <c r="E301" s="1"/>
      <c r="F301" s="1"/>
    </row>
    <row r="302" spans="4:6" ht="18" customHeight="1" x14ac:dyDescent="0.2">
      <c r="D302" s="1"/>
      <c r="E302" s="1"/>
      <c r="F302" s="1"/>
    </row>
    <row r="303" spans="4:6" ht="18" customHeight="1" x14ac:dyDescent="0.2">
      <c r="D303" s="1"/>
      <c r="E303" s="1"/>
      <c r="F303" s="1"/>
    </row>
    <row r="304" spans="4:6" ht="18" customHeight="1" x14ac:dyDescent="0.2">
      <c r="D304" s="1"/>
      <c r="E304" s="1"/>
      <c r="F304" s="1"/>
    </row>
    <row r="305" spans="4:6" ht="18" customHeight="1" x14ac:dyDescent="0.2">
      <c r="D305" s="1"/>
      <c r="E305" s="1"/>
      <c r="F305" s="1"/>
    </row>
    <row r="306" spans="4:6" ht="18" customHeight="1" x14ac:dyDescent="0.2">
      <c r="D306" s="1"/>
      <c r="E306" s="1"/>
      <c r="F306" s="1"/>
    </row>
    <row r="307" spans="4:6" ht="18" customHeight="1" x14ac:dyDescent="0.2">
      <c r="D307" s="1"/>
      <c r="E307" s="1"/>
      <c r="F307" s="1"/>
    </row>
    <row r="308" spans="4:6" ht="18" customHeight="1" x14ac:dyDescent="0.2">
      <c r="D308" s="1"/>
      <c r="E308" s="1"/>
      <c r="F308" s="1"/>
    </row>
    <row r="309" spans="4:6" ht="18" customHeight="1" x14ac:dyDescent="0.2">
      <c r="D309" s="1"/>
      <c r="E309" s="1"/>
      <c r="F309" s="1"/>
    </row>
    <row r="310" spans="4:6" ht="18" customHeight="1" x14ac:dyDescent="0.2">
      <c r="D310" s="1"/>
      <c r="E310" s="1"/>
      <c r="F310" s="1"/>
    </row>
    <row r="311" spans="4:6" ht="18" customHeight="1" x14ac:dyDescent="0.2">
      <c r="D311" s="1"/>
      <c r="E311" s="1"/>
      <c r="F311" s="1"/>
    </row>
    <row r="312" spans="4:6" ht="18" customHeight="1" x14ac:dyDescent="0.2">
      <c r="D312" s="1"/>
      <c r="E312" s="1"/>
      <c r="F312" s="1"/>
    </row>
    <row r="313" spans="4:6" ht="18" customHeight="1" x14ac:dyDescent="0.2">
      <c r="D313" s="1"/>
      <c r="E313" s="1"/>
      <c r="F313" s="1"/>
    </row>
    <row r="314" spans="4:6" ht="18" customHeight="1" x14ac:dyDescent="0.2">
      <c r="D314" s="1"/>
      <c r="E314" s="1"/>
      <c r="F314" s="1"/>
    </row>
    <row r="315" spans="4:6" ht="18" customHeight="1" x14ac:dyDescent="0.2">
      <c r="D315" s="1"/>
      <c r="E315" s="1"/>
      <c r="F315" s="1"/>
    </row>
    <row r="316" spans="4:6" ht="18" customHeight="1" x14ac:dyDescent="0.2">
      <c r="D316" s="1"/>
      <c r="E316" s="1"/>
      <c r="F316" s="1"/>
    </row>
    <row r="317" spans="4:6" ht="18" customHeight="1" x14ac:dyDescent="0.2">
      <c r="D317" s="1"/>
      <c r="E317" s="1"/>
      <c r="F317" s="1"/>
    </row>
    <row r="318" spans="4:6" ht="18" customHeight="1" x14ac:dyDescent="0.2">
      <c r="D318" s="1"/>
      <c r="E318" s="1"/>
      <c r="F318" s="1"/>
    </row>
    <row r="319" spans="4:6" ht="18" customHeight="1" x14ac:dyDescent="0.2">
      <c r="D319" s="1"/>
      <c r="E319" s="1"/>
      <c r="F319" s="1"/>
    </row>
    <row r="320" spans="4:6" ht="18" customHeight="1" x14ac:dyDescent="0.2">
      <c r="D320" s="1"/>
      <c r="E320" s="1"/>
      <c r="F320" s="1"/>
    </row>
    <row r="321" spans="4:6" ht="18" customHeight="1" x14ac:dyDescent="0.2">
      <c r="D321" s="1"/>
      <c r="E321" s="1"/>
      <c r="F321" s="1"/>
    </row>
    <row r="322" spans="4:6" ht="18" customHeight="1" x14ac:dyDescent="0.2">
      <c r="D322" s="1"/>
      <c r="E322" s="1"/>
      <c r="F322" s="1"/>
    </row>
    <row r="323" spans="4:6" ht="18" customHeight="1" x14ac:dyDescent="0.2">
      <c r="D323" s="1"/>
      <c r="E323" s="1"/>
      <c r="F323" s="1"/>
    </row>
    <row r="324" spans="4:6" ht="18" customHeight="1" x14ac:dyDescent="0.2">
      <c r="D324" s="1"/>
      <c r="E324" s="1"/>
      <c r="F324" s="1"/>
    </row>
    <row r="325" spans="4:6" ht="18" customHeight="1" x14ac:dyDescent="0.2">
      <c r="D325" s="1"/>
      <c r="E325" s="1"/>
      <c r="F325" s="1"/>
    </row>
    <row r="326" spans="4:6" ht="18" customHeight="1" x14ac:dyDescent="0.2">
      <c r="D326" s="1"/>
      <c r="E326" s="1"/>
      <c r="F326" s="1"/>
    </row>
    <row r="327" spans="4:6" ht="18" customHeight="1" x14ac:dyDescent="0.2">
      <c r="D327" s="1"/>
      <c r="E327" s="1"/>
      <c r="F327" s="1"/>
    </row>
    <row r="328" spans="4:6" ht="18" customHeight="1" x14ac:dyDescent="0.2">
      <c r="D328" s="1"/>
      <c r="E328" s="1"/>
      <c r="F328" s="1"/>
    </row>
    <row r="329" spans="4:6" ht="18" customHeight="1" x14ac:dyDescent="0.2">
      <c r="D329" s="1"/>
      <c r="E329" s="1"/>
      <c r="F329" s="1"/>
    </row>
    <row r="330" spans="4:6" ht="18" customHeight="1" x14ac:dyDescent="0.2">
      <c r="D330" s="1"/>
      <c r="E330" s="1"/>
      <c r="F330" s="1"/>
    </row>
    <row r="331" spans="4:6" ht="18" customHeight="1" x14ac:dyDescent="0.2">
      <c r="D331" s="1"/>
      <c r="E331" s="1"/>
      <c r="F331" s="1"/>
    </row>
    <row r="332" spans="4:6" ht="18" customHeight="1" x14ac:dyDescent="0.2">
      <c r="D332" s="1"/>
      <c r="E332" s="1"/>
      <c r="F332" s="1"/>
    </row>
    <row r="333" spans="4:6" ht="18" customHeight="1" x14ac:dyDescent="0.2">
      <c r="D333" s="1"/>
      <c r="E333" s="1"/>
      <c r="F333" s="1"/>
    </row>
    <row r="334" spans="4:6" ht="18" customHeight="1" x14ac:dyDescent="0.2">
      <c r="D334" s="1"/>
      <c r="E334" s="1"/>
      <c r="F334" s="1"/>
    </row>
    <row r="335" spans="4:6" ht="18" customHeight="1" x14ac:dyDescent="0.2">
      <c r="D335" s="1"/>
      <c r="E335" s="1"/>
      <c r="F335" s="1"/>
    </row>
    <row r="336" spans="4:6" ht="18" customHeight="1" x14ac:dyDescent="0.2">
      <c r="D336" s="1"/>
      <c r="E336" s="1"/>
      <c r="F336" s="1"/>
    </row>
    <row r="337" spans="4:6" ht="18" customHeight="1" x14ac:dyDescent="0.2">
      <c r="D337" s="1"/>
      <c r="E337" s="1"/>
      <c r="F337" s="1"/>
    </row>
    <row r="338" spans="4:6" ht="18" customHeight="1" x14ac:dyDescent="0.2">
      <c r="D338" s="1"/>
      <c r="E338" s="1"/>
      <c r="F338" s="1"/>
    </row>
    <row r="339" spans="4:6" ht="18" customHeight="1" x14ac:dyDescent="0.2">
      <c r="D339" s="1"/>
      <c r="E339" s="1"/>
      <c r="F339" s="1"/>
    </row>
    <row r="340" spans="4:6" ht="18" customHeight="1" x14ac:dyDescent="0.2">
      <c r="D340" s="1"/>
      <c r="E340" s="1"/>
      <c r="F340" s="1"/>
    </row>
    <row r="341" spans="4:6" ht="18" customHeight="1" x14ac:dyDescent="0.2">
      <c r="D341" s="1"/>
      <c r="E341" s="1"/>
      <c r="F341" s="1"/>
    </row>
    <row r="342" spans="4:6" ht="18" customHeight="1" x14ac:dyDescent="0.2">
      <c r="D342" s="1"/>
      <c r="E342" s="1"/>
      <c r="F342" s="1"/>
    </row>
    <row r="343" spans="4:6" ht="18" customHeight="1" x14ac:dyDescent="0.2">
      <c r="D343" s="1"/>
      <c r="E343" s="1"/>
      <c r="F343" s="1"/>
    </row>
    <row r="344" spans="4:6" ht="18" customHeight="1" x14ac:dyDescent="0.2">
      <c r="D344" s="1"/>
      <c r="E344" s="1"/>
      <c r="F344" s="1"/>
    </row>
    <row r="345" spans="4:6" ht="18" customHeight="1" x14ac:dyDescent="0.2">
      <c r="D345" s="1"/>
      <c r="E345" s="1"/>
      <c r="F345" s="1"/>
    </row>
    <row r="346" spans="4:6" ht="18" customHeight="1" x14ac:dyDescent="0.2">
      <c r="D346" s="1"/>
      <c r="E346" s="1"/>
      <c r="F346" s="1"/>
    </row>
    <row r="347" spans="4:6" ht="18" customHeight="1" x14ac:dyDescent="0.2">
      <c r="D347" s="1"/>
      <c r="E347" s="1"/>
      <c r="F347" s="1"/>
    </row>
    <row r="348" spans="4:6" ht="18" customHeight="1" x14ac:dyDescent="0.2">
      <c r="D348" s="1"/>
      <c r="E348" s="1"/>
      <c r="F348" s="1"/>
    </row>
    <row r="349" spans="4:6" ht="18" customHeight="1" x14ac:dyDescent="0.2">
      <c r="D349" s="1"/>
      <c r="E349" s="1"/>
      <c r="F349" s="1"/>
    </row>
    <row r="350" spans="4:6" ht="18" customHeight="1" x14ac:dyDescent="0.2">
      <c r="D350" s="1"/>
      <c r="E350" s="1"/>
      <c r="F350" s="1"/>
    </row>
    <row r="351" spans="4:6" ht="18" customHeight="1" x14ac:dyDescent="0.2">
      <c r="D351" s="1"/>
      <c r="E351" s="1"/>
      <c r="F351" s="1"/>
    </row>
    <row r="352" spans="4:6" ht="18" customHeight="1" x14ac:dyDescent="0.2">
      <c r="D352" s="1"/>
      <c r="E352" s="1"/>
      <c r="F352" s="1"/>
    </row>
    <row r="353" spans="4:6" ht="18" customHeight="1" x14ac:dyDescent="0.2">
      <c r="D353" s="1"/>
      <c r="E353" s="1"/>
      <c r="F353" s="1"/>
    </row>
    <row r="354" spans="4:6" ht="18" customHeight="1" x14ac:dyDescent="0.2">
      <c r="D354" s="1"/>
      <c r="E354" s="1"/>
      <c r="F354" s="1"/>
    </row>
    <row r="355" spans="4:6" ht="18" customHeight="1" x14ac:dyDescent="0.2">
      <c r="D355" s="1"/>
      <c r="E355" s="1"/>
      <c r="F355" s="1"/>
    </row>
    <row r="356" spans="4:6" ht="18" customHeight="1" x14ac:dyDescent="0.2">
      <c r="D356" s="1"/>
      <c r="E356" s="1"/>
      <c r="F356" s="1"/>
    </row>
    <row r="357" spans="4:6" ht="18" customHeight="1" x14ac:dyDescent="0.2">
      <c r="D357" s="1"/>
      <c r="E357" s="1"/>
      <c r="F357" s="1"/>
    </row>
    <row r="358" spans="4:6" ht="18" customHeight="1" x14ac:dyDescent="0.2">
      <c r="D358" s="1"/>
      <c r="E358" s="1"/>
      <c r="F358" s="1"/>
    </row>
    <row r="359" spans="4:6" ht="18" customHeight="1" x14ac:dyDescent="0.2">
      <c r="D359" s="1"/>
      <c r="E359" s="1"/>
      <c r="F359" s="1"/>
    </row>
    <row r="360" spans="4:6" ht="18" customHeight="1" x14ac:dyDescent="0.2">
      <c r="D360" s="1"/>
      <c r="E360" s="1"/>
      <c r="F360" s="1"/>
    </row>
    <row r="361" spans="4:6" ht="18" customHeight="1" x14ac:dyDescent="0.2">
      <c r="D361" s="1"/>
      <c r="E361" s="1"/>
      <c r="F361" s="1"/>
    </row>
    <row r="362" spans="4:6" ht="18" customHeight="1" x14ac:dyDescent="0.2">
      <c r="D362" s="1"/>
      <c r="E362" s="1"/>
      <c r="F362" s="1"/>
    </row>
    <row r="363" spans="4:6" ht="18" customHeight="1" x14ac:dyDescent="0.2">
      <c r="D363" s="1"/>
      <c r="E363" s="1"/>
      <c r="F363" s="1"/>
    </row>
    <row r="364" spans="4:6" ht="18" customHeight="1" x14ac:dyDescent="0.2">
      <c r="D364" s="1"/>
      <c r="E364" s="1"/>
      <c r="F364" s="1"/>
    </row>
    <row r="365" spans="4:6" ht="18" customHeight="1" x14ac:dyDescent="0.2">
      <c r="D365" s="1"/>
      <c r="E365" s="1"/>
      <c r="F365" s="1"/>
    </row>
    <row r="366" spans="4:6" ht="18" customHeight="1" x14ac:dyDescent="0.2">
      <c r="D366" s="1"/>
      <c r="E366" s="1"/>
      <c r="F366" s="1"/>
    </row>
    <row r="367" spans="4:6" ht="18" customHeight="1" x14ac:dyDescent="0.2">
      <c r="D367" s="1"/>
      <c r="E367" s="1"/>
      <c r="F367" s="1"/>
    </row>
    <row r="368" spans="4:6" ht="18" customHeight="1" x14ac:dyDescent="0.2">
      <c r="D368" s="1"/>
      <c r="E368" s="1"/>
      <c r="F368" s="1"/>
    </row>
    <row r="369" spans="4:6" ht="18" customHeight="1" x14ac:dyDescent="0.2">
      <c r="D369" s="213"/>
      <c r="E369" s="242"/>
      <c r="F369" s="242"/>
    </row>
  </sheetData>
  <mergeCells count="22">
    <mergeCell ref="D16:F16"/>
    <mergeCell ref="D25:F25"/>
    <mergeCell ref="B42:B46"/>
    <mergeCell ref="C42:C46"/>
    <mergeCell ref="D42:D46"/>
    <mergeCell ref="E42:E46"/>
    <mergeCell ref="B32:B34"/>
    <mergeCell ref="C32:C34"/>
    <mergeCell ref="D32:D34"/>
    <mergeCell ref="E32:E34"/>
    <mergeCell ref="D41:F41"/>
    <mergeCell ref="F42:F46"/>
    <mergeCell ref="A36:F36"/>
    <mergeCell ref="D37:F37"/>
    <mergeCell ref="F32:F34"/>
    <mergeCell ref="B26:B28"/>
    <mergeCell ref="C26:C28"/>
    <mergeCell ref="D26:D28"/>
    <mergeCell ref="D31:F31"/>
    <mergeCell ref="E26:E28"/>
    <mergeCell ref="F26:F28"/>
    <mergeCell ref="A30:F30"/>
  </mergeCells>
  <pageMargins left="0.75" right="0.75" top="1" bottom="1" header="0.5" footer="0.5"/>
  <pageSetup scale="5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9A849-DEA7-4ADC-A822-3193014F30ED}">
  <sheetPr>
    <tabColor rgb="FFFFC000"/>
    <pageSetUpPr fitToPage="1"/>
  </sheetPr>
  <dimension ref="A1:AF82"/>
  <sheetViews>
    <sheetView topLeftCell="A38" zoomScale="120" zoomScaleNormal="120" workbookViewId="0">
      <selection activeCell="A20" sqref="A20"/>
    </sheetView>
  </sheetViews>
  <sheetFormatPr defaultColWidth="9.140625" defaultRowHeight="18" customHeight="1" x14ac:dyDescent="0.2"/>
  <cols>
    <col min="1" max="1" width="64.28515625" style="1" customWidth="1"/>
    <col min="2" max="2" width="12.7109375" style="1" customWidth="1"/>
    <col min="3" max="3" width="13.7109375" style="2" customWidth="1"/>
    <col min="4" max="5" width="13.140625" style="1" customWidth="1"/>
    <col min="6" max="6" width="73.28515625" style="127" customWidth="1"/>
    <col min="7" max="7" width="7.5703125" style="1" hidden="1" customWidth="1"/>
    <col min="8" max="16384" width="9.140625" style="1"/>
  </cols>
  <sheetData>
    <row r="1" spans="1:7" ht="18" customHeight="1" x14ac:dyDescent="0.2">
      <c r="A1" s="28" t="s">
        <v>39</v>
      </c>
      <c r="B1" s="28"/>
      <c r="C1" s="28"/>
      <c r="D1" s="29"/>
      <c r="E1" s="29"/>
      <c r="F1" s="214"/>
      <c r="G1" s="29"/>
    </row>
    <row r="2" spans="1:7" ht="18" customHeight="1" x14ac:dyDescent="0.2">
      <c r="A2" s="11" t="s">
        <v>40</v>
      </c>
      <c r="B2" s="11"/>
      <c r="C2" s="11"/>
      <c r="F2" s="1"/>
    </row>
    <row r="3" spans="1:7" ht="18" customHeight="1" x14ac:dyDescent="0.2">
      <c r="A3" s="7"/>
      <c r="B3" s="7"/>
      <c r="C3" s="7"/>
      <c r="F3" s="1"/>
    </row>
    <row r="4" spans="1:7" ht="18" customHeight="1" x14ac:dyDescent="0.2">
      <c r="A4" s="3" t="s">
        <v>41</v>
      </c>
      <c r="B4" s="5" t="s">
        <v>42</v>
      </c>
      <c r="C4" s="7"/>
      <c r="F4" s="1"/>
    </row>
    <row r="5" spans="1:7" ht="18" customHeight="1" x14ac:dyDescent="0.2">
      <c r="A5" s="6" t="s">
        <v>43</v>
      </c>
      <c r="B5" s="47">
        <v>5</v>
      </c>
      <c r="F5" s="1"/>
    </row>
    <row r="6" spans="1:7" ht="18" customHeight="1" x14ac:dyDescent="0.2">
      <c r="A6" s="6" t="s">
        <v>44</v>
      </c>
      <c r="B6" s="47">
        <v>4</v>
      </c>
      <c r="F6" s="1"/>
    </row>
    <row r="7" spans="1:7" ht="18" customHeight="1" x14ac:dyDescent="0.2">
      <c r="A7" s="6" t="s">
        <v>45</v>
      </c>
      <c r="B7" s="47">
        <v>3</v>
      </c>
      <c r="F7" s="1"/>
    </row>
    <row r="8" spans="1:7" ht="18" customHeight="1" x14ac:dyDescent="0.2">
      <c r="A8" s="6" t="s">
        <v>46</v>
      </c>
      <c r="B8" s="47">
        <v>2</v>
      </c>
      <c r="F8" s="1"/>
    </row>
    <row r="9" spans="1:7" ht="18" customHeight="1" x14ac:dyDescent="0.2">
      <c r="A9" s="6" t="s">
        <v>47</v>
      </c>
      <c r="B9" s="47">
        <v>1</v>
      </c>
      <c r="F9" s="1"/>
    </row>
    <row r="10" spans="1:7" ht="18" customHeight="1" x14ac:dyDescent="0.2">
      <c r="A10" s="6" t="s">
        <v>48</v>
      </c>
      <c r="B10" s="47">
        <v>0</v>
      </c>
      <c r="F10" s="1" t="s">
        <v>1</v>
      </c>
    </row>
    <row r="11" spans="1:7" ht="18" customHeight="1" x14ac:dyDescent="0.2">
      <c r="A11" s="4"/>
      <c r="B11" s="4"/>
      <c r="F11" s="1"/>
    </row>
    <row r="12" spans="1:7" ht="18" customHeight="1" x14ac:dyDescent="0.2">
      <c r="A12" s="8" t="s">
        <v>49</v>
      </c>
      <c r="B12" s="4"/>
      <c r="F12" s="1"/>
    </row>
    <row r="13" spans="1:7" ht="18" customHeight="1" x14ac:dyDescent="0.2">
      <c r="A13" s="37" t="s">
        <v>50</v>
      </c>
      <c r="B13" s="4"/>
      <c r="F13" s="1"/>
    </row>
    <row r="14" spans="1:7" ht="18" customHeight="1" x14ac:dyDescent="0.2">
      <c r="A14" s="37" t="s">
        <v>51</v>
      </c>
      <c r="B14" s="4"/>
      <c r="F14" s="1"/>
    </row>
    <row r="15" spans="1:7" ht="18" customHeight="1" x14ac:dyDescent="0.2">
      <c r="A15" s="1" t="s">
        <v>52</v>
      </c>
      <c r="F15" s="1"/>
    </row>
    <row r="16" spans="1:7" ht="18" customHeight="1" x14ac:dyDescent="0.2">
      <c r="D16" s="359" t="s">
        <v>5</v>
      </c>
      <c r="E16" s="359"/>
      <c r="F16" s="360"/>
      <c r="G16" s="52" t="s">
        <v>84</v>
      </c>
    </row>
    <row r="17" spans="1:7" ht="45" customHeight="1" x14ac:dyDescent="0.2">
      <c r="A17" s="74" t="s">
        <v>53</v>
      </c>
      <c r="B17" s="75" t="s">
        <v>3</v>
      </c>
      <c r="C17" s="76" t="s">
        <v>54</v>
      </c>
      <c r="D17" s="77" t="s">
        <v>55</v>
      </c>
      <c r="E17" s="78" t="s">
        <v>56</v>
      </c>
      <c r="F17" s="189" t="s">
        <v>57</v>
      </c>
      <c r="G17" s="79"/>
    </row>
    <row r="18" spans="1:7" ht="53.25" customHeight="1" x14ac:dyDescent="0.2">
      <c r="A18" s="70" t="s">
        <v>58</v>
      </c>
      <c r="B18" s="80"/>
      <c r="C18" s="188" t="s">
        <v>12</v>
      </c>
      <c r="D18" s="185"/>
      <c r="E18" s="185"/>
      <c r="F18" s="185"/>
      <c r="G18" s="49" t="s">
        <v>85</v>
      </c>
    </row>
    <row r="19" spans="1:7" ht="53.25" customHeight="1" x14ac:dyDescent="0.2">
      <c r="A19" s="93" t="s">
        <v>59</v>
      </c>
      <c r="B19" s="13"/>
      <c r="C19" s="188" t="s">
        <v>12</v>
      </c>
      <c r="D19" s="185"/>
      <c r="E19" s="185"/>
      <c r="F19" s="190"/>
      <c r="G19" s="49"/>
    </row>
    <row r="20" spans="1:7" ht="53.25" customHeight="1" x14ac:dyDescent="0.2">
      <c r="A20" s="93" t="s">
        <v>86</v>
      </c>
      <c r="B20" s="13"/>
      <c r="C20" s="188" t="s">
        <v>12</v>
      </c>
      <c r="D20" s="185"/>
      <c r="E20" s="185"/>
      <c r="F20" s="129"/>
      <c r="G20" s="49"/>
    </row>
    <row r="21" spans="1:7" ht="49.5" customHeight="1" x14ac:dyDescent="0.2">
      <c r="A21" s="94" t="s">
        <v>61</v>
      </c>
      <c r="B21" s="13"/>
      <c r="C21" s="188" t="s">
        <v>12</v>
      </c>
      <c r="D21" s="185"/>
      <c r="E21" s="185"/>
      <c r="F21" s="185"/>
      <c r="G21" s="49" t="s">
        <v>85</v>
      </c>
    </row>
    <row r="22" spans="1:7" ht="64.5" customHeight="1" x14ac:dyDescent="0.2">
      <c r="A22" s="94" t="s">
        <v>62</v>
      </c>
      <c r="B22" s="13"/>
      <c r="C22" s="188" t="s">
        <v>12</v>
      </c>
      <c r="D22" s="185"/>
      <c r="E22" s="185"/>
      <c r="F22" s="185"/>
      <c r="G22" s="49" t="s">
        <v>85</v>
      </c>
    </row>
    <row r="23" spans="1:7" ht="15" customHeight="1" x14ac:dyDescent="0.2">
      <c r="A23" s="362"/>
      <c r="B23" s="362"/>
      <c r="C23" s="362"/>
      <c r="D23" s="362"/>
      <c r="E23" s="362"/>
      <c r="F23" s="363"/>
      <c r="G23" s="4"/>
    </row>
    <row r="24" spans="1:7" ht="18" customHeight="1" x14ac:dyDescent="0.2">
      <c r="A24" s="362"/>
      <c r="B24" s="362"/>
      <c r="C24" s="362"/>
      <c r="D24" s="362"/>
      <c r="E24" s="362"/>
      <c r="F24" s="363"/>
      <c r="G24" s="4"/>
    </row>
    <row r="25" spans="1:7" ht="20.25" customHeight="1" x14ac:dyDescent="0.2">
      <c r="A25" s="36" t="s">
        <v>13</v>
      </c>
      <c r="B25" s="75" t="s">
        <v>3</v>
      </c>
      <c r="C25" s="76" t="s">
        <v>54</v>
      </c>
      <c r="D25" s="361" t="s">
        <v>5</v>
      </c>
      <c r="E25" s="361"/>
      <c r="F25" s="361"/>
      <c r="G25" s="51" t="s">
        <v>84</v>
      </c>
    </row>
    <row r="26" spans="1:7" ht="180" customHeight="1" x14ac:dyDescent="0.2">
      <c r="A26" s="90" t="s">
        <v>63</v>
      </c>
      <c r="B26" s="333">
        <v>250</v>
      </c>
      <c r="C26" s="334">
        <f>B26/B29</f>
        <v>1</v>
      </c>
      <c r="D26" s="371">
        <v>4</v>
      </c>
      <c r="E26" s="349">
        <f>D26/5*B26</f>
        <v>200</v>
      </c>
      <c r="F26" s="358" t="s">
        <v>101</v>
      </c>
      <c r="G26" s="345">
        <v>2</v>
      </c>
    </row>
    <row r="27" spans="1:7" ht="87.75" customHeight="1" x14ac:dyDescent="0.2">
      <c r="A27" s="90" t="s">
        <v>65</v>
      </c>
      <c r="B27" s="333"/>
      <c r="C27" s="334"/>
      <c r="D27" s="355"/>
      <c r="E27" s="350"/>
      <c r="F27" s="358"/>
      <c r="G27" s="346"/>
    </row>
    <row r="28" spans="1:7" ht="48" customHeight="1" x14ac:dyDescent="0.2">
      <c r="A28" s="90" t="s">
        <v>87</v>
      </c>
      <c r="B28" s="333"/>
      <c r="C28" s="334"/>
      <c r="D28" s="355"/>
      <c r="E28" s="350"/>
      <c r="F28" s="358"/>
      <c r="G28" s="346"/>
    </row>
    <row r="29" spans="1:7" ht="18" customHeight="1" x14ac:dyDescent="0.2">
      <c r="A29" s="40" t="s">
        <v>67</v>
      </c>
      <c r="B29" s="14">
        <f>SUM(B26)</f>
        <v>250</v>
      </c>
      <c r="C29" s="15"/>
      <c r="D29" s="48"/>
      <c r="E29" s="183">
        <f>SUM(E26)</f>
        <v>200</v>
      </c>
      <c r="F29" s="186"/>
      <c r="G29" s="35"/>
    </row>
    <row r="30" spans="1:7" ht="18" customHeight="1" x14ac:dyDescent="0.2">
      <c r="A30" s="322"/>
      <c r="B30" s="322"/>
      <c r="C30" s="322"/>
      <c r="D30" s="322"/>
      <c r="E30" s="322"/>
      <c r="F30" s="323"/>
      <c r="G30" s="35"/>
    </row>
    <row r="31" spans="1:7" ht="20.25" customHeight="1" x14ac:dyDescent="0.2">
      <c r="A31" s="36" t="s">
        <v>68</v>
      </c>
      <c r="B31" s="75" t="s">
        <v>3</v>
      </c>
      <c r="C31" s="76" t="s">
        <v>54</v>
      </c>
      <c r="D31" s="347" t="s">
        <v>5</v>
      </c>
      <c r="E31" s="347"/>
      <c r="F31" s="348"/>
      <c r="G31" s="51" t="s">
        <v>84</v>
      </c>
    </row>
    <row r="32" spans="1:7" ht="114.75" customHeight="1" x14ac:dyDescent="0.2">
      <c r="A32" s="54" t="s">
        <v>69</v>
      </c>
      <c r="B32" s="333">
        <v>230</v>
      </c>
      <c r="C32" s="372">
        <v>1</v>
      </c>
      <c r="D32" s="355">
        <v>4</v>
      </c>
      <c r="E32" s="357">
        <f>D32/5*B32</f>
        <v>184</v>
      </c>
      <c r="F32" s="358" t="s">
        <v>102</v>
      </c>
      <c r="G32" s="345"/>
    </row>
    <row r="33" spans="1:32" ht="84.75" customHeight="1" x14ac:dyDescent="0.2">
      <c r="A33" s="55" t="s">
        <v>70</v>
      </c>
      <c r="B33" s="333"/>
      <c r="C33" s="372"/>
      <c r="D33" s="355"/>
      <c r="E33" s="357"/>
      <c r="F33" s="358"/>
      <c r="G33" s="346"/>
    </row>
    <row r="34" spans="1:32" s="41" customFormat="1" ht="63" customHeight="1" x14ac:dyDescent="0.2">
      <c r="A34" s="209" t="s">
        <v>71</v>
      </c>
      <c r="B34" s="333"/>
      <c r="C34" s="373"/>
      <c r="D34" s="356"/>
      <c r="E34" s="357"/>
      <c r="F34" s="358"/>
      <c r="G34" s="346"/>
    </row>
    <row r="35" spans="1:32" s="2" customFormat="1" ht="25.5" customHeight="1" x14ac:dyDescent="0.2">
      <c r="A35" s="88" t="s">
        <v>67</v>
      </c>
      <c r="B35" s="45">
        <f>SUM(B32)</f>
        <v>230</v>
      </c>
      <c r="C35" s="132"/>
      <c r="D35" s="132"/>
      <c r="E35" s="184">
        <f>SUM(E32)</f>
        <v>184</v>
      </c>
      <c r="F35" s="187"/>
    </row>
    <row r="36" spans="1:32" s="2" customFormat="1" ht="25.5" customHeight="1" x14ac:dyDescent="0.2">
      <c r="A36" s="374"/>
      <c r="B36" s="374"/>
      <c r="C36" s="374"/>
      <c r="D36" s="374"/>
      <c r="E36" s="374"/>
      <c r="F36" s="375"/>
    </row>
    <row r="37" spans="1:32" ht="21.75" customHeight="1" x14ac:dyDescent="0.2">
      <c r="A37" s="125" t="s">
        <v>15</v>
      </c>
      <c r="B37" s="75" t="s">
        <v>3</v>
      </c>
      <c r="C37" s="76" t="s">
        <v>54</v>
      </c>
      <c r="D37" s="353" t="s">
        <v>5</v>
      </c>
      <c r="E37" s="353"/>
      <c r="F37" s="354"/>
      <c r="G37" s="84"/>
    </row>
    <row r="38" spans="1:32" s="131" customFormat="1" ht="171" customHeight="1" x14ac:dyDescent="0.2">
      <c r="A38" s="128" t="s">
        <v>72</v>
      </c>
      <c r="B38" s="129">
        <v>220</v>
      </c>
      <c r="C38" s="130">
        <v>1</v>
      </c>
      <c r="D38" s="122">
        <v>4.5</v>
      </c>
      <c r="E38" s="169">
        <f>D38/5*B38</f>
        <v>198</v>
      </c>
      <c r="F38" s="137" t="s">
        <v>96</v>
      </c>
      <c r="G38" s="208"/>
      <c r="H38" s="1"/>
      <c r="I38" s="1"/>
      <c r="J38" s="1"/>
      <c r="K38" s="1"/>
      <c r="L38" s="1"/>
      <c r="M38" s="1"/>
      <c r="N38" s="1"/>
      <c r="O38" s="1"/>
      <c r="P38" s="1"/>
      <c r="Q38" s="1"/>
      <c r="R38" s="1"/>
      <c r="S38" s="1"/>
      <c r="T38" s="1"/>
      <c r="U38" s="1"/>
      <c r="V38" s="1"/>
      <c r="W38" s="1"/>
      <c r="X38" s="1"/>
      <c r="Y38" s="1"/>
      <c r="Z38" s="1"/>
      <c r="AA38" s="1"/>
      <c r="AB38" s="1"/>
      <c r="AC38" s="1"/>
      <c r="AD38" s="1"/>
      <c r="AE38" s="1"/>
      <c r="AF38" s="1"/>
    </row>
    <row r="39" spans="1:32" s="127" customFormat="1" ht="21.75" customHeight="1" x14ac:dyDescent="0.2">
      <c r="A39" s="88" t="s">
        <v>67</v>
      </c>
      <c r="B39" s="132">
        <f>SUM(B38)</f>
        <v>220</v>
      </c>
      <c r="C39" s="132"/>
      <c r="D39" s="132"/>
      <c r="E39" s="133">
        <f>SUM(E38)</f>
        <v>198</v>
      </c>
      <c r="F39" s="81"/>
      <c r="G39" s="135"/>
      <c r="H39" s="1"/>
      <c r="I39" s="1"/>
      <c r="J39" s="1"/>
      <c r="K39" s="1"/>
      <c r="L39" s="1"/>
      <c r="M39" s="1"/>
      <c r="N39" s="1"/>
      <c r="O39" s="1"/>
      <c r="P39" s="1"/>
      <c r="Q39" s="1"/>
      <c r="R39" s="1"/>
      <c r="S39" s="1"/>
      <c r="T39" s="1"/>
      <c r="U39" s="1"/>
      <c r="V39" s="1"/>
      <c r="W39" s="1"/>
      <c r="X39" s="1"/>
      <c r="Y39" s="1"/>
      <c r="Z39" s="1"/>
      <c r="AA39" s="1"/>
      <c r="AB39" s="1"/>
      <c r="AC39" s="1"/>
      <c r="AD39" s="1"/>
      <c r="AE39" s="134"/>
    </row>
    <row r="40" spans="1:32" ht="19.5" customHeight="1" x14ac:dyDescent="0.2">
      <c r="A40" s="376"/>
      <c r="B40" s="377"/>
      <c r="C40" s="377"/>
      <c r="D40" s="377"/>
      <c r="E40" s="377"/>
      <c r="F40" s="378"/>
      <c r="G40" s="126"/>
    </row>
    <row r="41" spans="1:32" ht="18" customHeight="1" x14ac:dyDescent="0.2">
      <c r="A41" s="210" t="s">
        <v>16</v>
      </c>
      <c r="B41" s="211" t="s">
        <v>3</v>
      </c>
      <c r="C41" s="212" t="s">
        <v>54</v>
      </c>
      <c r="D41" s="351" t="s">
        <v>5</v>
      </c>
      <c r="E41" s="351"/>
      <c r="F41" s="352"/>
    </row>
    <row r="42" spans="1:32" s="71" customFormat="1" ht="50.25" customHeight="1" x14ac:dyDescent="0.2">
      <c r="A42" s="90" t="s">
        <v>74</v>
      </c>
      <c r="B42" s="326">
        <v>160</v>
      </c>
      <c r="C42" s="367">
        <v>1</v>
      </c>
      <c r="D42" s="369">
        <v>4</v>
      </c>
      <c r="E42" s="364">
        <f>D42/5*B42</f>
        <v>128</v>
      </c>
      <c r="F42" s="366" t="s">
        <v>88</v>
      </c>
      <c r="H42" s="1"/>
      <c r="I42" s="1"/>
      <c r="J42" s="1"/>
      <c r="K42" s="1"/>
      <c r="L42" s="1"/>
      <c r="M42" s="1"/>
      <c r="N42" s="1"/>
      <c r="O42" s="1"/>
      <c r="P42" s="1"/>
      <c r="Q42" s="1"/>
      <c r="R42" s="1"/>
      <c r="S42" s="1"/>
      <c r="T42" s="1"/>
      <c r="U42" s="1"/>
      <c r="V42" s="1"/>
      <c r="W42" s="1"/>
      <c r="X42" s="1"/>
      <c r="Y42" s="1"/>
      <c r="Z42" s="1"/>
    </row>
    <row r="43" spans="1:32" s="71" customFormat="1" ht="50.25" customHeight="1" x14ac:dyDescent="0.2">
      <c r="A43" s="97" t="s">
        <v>75</v>
      </c>
      <c r="B43" s="327"/>
      <c r="C43" s="368"/>
      <c r="D43" s="370"/>
      <c r="E43" s="365"/>
      <c r="F43" s="366"/>
      <c r="H43" s="1"/>
      <c r="I43" s="1"/>
      <c r="J43" s="1"/>
      <c r="K43" s="1"/>
      <c r="L43" s="1"/>
      <c r="M43" s="1"/>
      <c r="N43" s="1"/>
      <c r="O43" s="1"/>
      <c r="P43" s="1"/>
      <c r="Q43" s="1"/>
      <c r="R43" s="1"/>
      <c r="S43" s="1"/>
      <c r="T43" s="1"/>
      <c r="U43" s="1"/>
      <c r="V43" s="1"/>
      <c r="W43" s="1"/>
      <c r="X43" s="1"/>
      <c r="Y43" s="1"/>
      <c r="Z43" s="1"/>
    </row>
    <row r="44" spans="1:32" ht="36.75" customHeight="1" x14ac:dyDescent="0.2">
      <c r="A44" s="98" t="s">
        <v>76</v>
      </c>
      <c r="B44" s="327"/>
      <c r="C44" s="368"/>
      <c r="D44" s="370"/>
      <c r="E44" s="365"/>
      <c r="F44" s="366"/>
    </row>
    <row r="45" spans="1:32" ht="33" customHeight="1" x14ac:dyDescent="0.2">
      <c r="A45" s="98" t="s">
        <v>77</v>
      </c>
      <c r="B45" s="327"/>
      <c r="C45" s="368"/>
      <c r="D45" s="370"/>
      <c r="E45" s="365"/>
      <c r="F45" s="366"/>
    </row>
    <row r="46" spans="1:32" ht="41.25" customHeight="1" x14ac:dyDescent="0.2">
      <c r="A46" s="98" t="s">
        <v>78</v>
      </c>
      <c r="B46" s="327"/>
      <c r="C46" s="368"/>
      <c r="D46" s="370"/>
      <c r="E46" s="365"/>
      <c r="F46" s="366"/>
    </row>
    <row r="47" spans="1:32" ht="18" customHeight="1" x14ac:dyDescent="0.2">
      <c r="A47" s="306" t="s">
        <v>79</v>
      </c>
      <c r="B47" s="43">
        <f>SUM(B42)</f>
        <v>160</v>
      </c>
      <c r="C47" s="43"/>
      <c r="D47" s="283"/>
      <c r="E47" s="44">
        <f>SUM(E42)</f>
        <v>128</v>
      </c>
      <c r="F47" s="241"/>
    </row>
    <row r="48" spans="1:32" s="2" customFormat="1" ht="18" customHeight="1" x14ac:dyDescent="0.2"/>
    <row r="49" spans="1:6" ht="17.25" customHeight="1" x14ac:dyDescent="0.2">
      <c r="A49" s="270" t="s">
        <v>89</v>
      </c>
      <c r="B49" s="299">
        <v>140</v>
      </c>
      <c r="C49" s="268"/>
      <c r="D49" s="140"/>
      <c r="E49" s="268">
        <v>69</v>
      </c>
      <c r="F49" s="1"/>
    </row>
    <row r="50" spans="1:6" ht="18" customHeight="1" x14ac:dyDescent="0.2">
      <c r="A50" s="296" t="s">
        <v>81</v>
      </c>
      <c r="B50" s="296">
        <v>140</v>
      </c>
      <c r="C50" s="297"/>
      <c r="D50" s="295"/>
      <c r="E50" s="298">
        <f>SUM(E29,E35,E39,E47,E49)</f>
        <v>779</v>
      </c>
      <c r="F50" s="1"/>
    </row>
    <row r="51" spans="1:6" ht="18" customHeight="1" x14ac:dyDescent="0.2">
      <c r="A51" s="140" t="s">
        <v>82</v>
      </c>
      <c r="B51" s="140"/>
      <c r="C51" s="243"/>
      <c r="D51" s="140"/>
      <c r="E51" s="273">
        <v>2</v>
      </c>
      <c r="F51" s="1"/>
    </row>
    <row r="52" spans="1:6" ht="18" customHeight="1" x14ac:dyDescent="0.2">
      <c r="A52" s="276" t="s">
        <v>83</v>
      </c>
      <c r="B52" s="140"/>
      <c r="C52" s="243"/>
      <c r="D52" s="284"/>
      <c r="E52" s="294">
        <f>SUM(E50,E51)</f>
        <v>781</v>
      </c>
      <c r="F52" s="1"/>
    </row>
    <row r="53" spans="1:6" ht="18" customHeight="1" x14ac:dyDescent="0.2">
      <c r="E53" s="1" t="s">
        <v>1</v>
      </c>
      <c r="F53" s="1"/>
    </row>
    <row r="54" spans="1:6" ht="18" customHeight="1" x14ac:dyDescent="0.2">
      <c r="F54" s="1"/>
    </row>
    <row r="55" spans="1:6" ht="18" customHeight="1" x14ac:dyDescent="0.2">
      <c r="F55" s="1"/>
    </row>
    <row r="56" spans="1:6" ht="18" customHeight="1" x14ac:dyDescent="0.2">
      <c r="F56" s="1"/>
    </row>
    <row r="57" spans="1:6" ht="18" customHeight="1" x14ac:dyDescent="0.2">
      <c r="F57" s="1"/>
    </row>
    <row r="58" spans="1:6" ht="18" customHeight="1" x14ac:dyDescent="0.2">
      <c r="F58" s="1"/>
    </row>
    <row r="59" spans="1:6" ht="18" customHeight="1" x14ac:dyDescent="0.2">
      <c r="F59" s="1"/>
    </row>
    <row r="60" spans="1:6" ht="18" customHeight="1" x14ac:dyDescent="0.2">
      <c r="F60" s="1"/>
    </row>
    <row r="61" spans="1:6" ht="18" customHeight="1" x14ac:dyDescent="0.2">
      <c r="F61" s="1"/>
    </row>
    <row r="62" spans="1:6" ht="18" customHeight="1" x14ac:dyDescent="0.2">
      <c r="F62" s="1"/>
    </row>
    <row r="63" spans="1:6" ht="18" customHeight="1" x14ac:dyDescent="0.2">
      <c r="F63" s="1"/>
    </row>
    <row r="64" spans="1:6" ht="18" customHeight="1" x14ac:dyDescent="0.2">
      <c r="F64" s="1"/>
    </row>
    <row r="65" spans="6:6" ht="18" customHeight="1" x14ac:dyDescent="0.2">
      <c r="F65" s="1"/>
    </row>
    <row r="66" spans="6:6" ht="18" customHeight="1" x14ac:dyDescent="0.2">
      <c r="F66" s="1"/>
    </row>
    <row r="67" spans="6:6" ht="18" customHeight="1" x14ac:dyDescent="0.2">
      <c r="F67" s="1"/>
    </row>
    <row r="68" spans="6:6" ht="18" customHeight="1" x14ac:dyDescent="0.2">
      <c r="F68" s="1"/>
    </row>
    <row r="69" spans="6:6" ht="18" customHeight="1" x14ac:dyDescent="0.2">
      <c r="F69" s="1"/>
    </row>
    <row r="70" spans="6:6" ht="18" customHeight="1" x14ac:dyDescent="0.2">
      <c r="F70" s="1"/>
    </row>
    <row r="71" spans="6:6" ht="18" customHeight="1" x14ac:dyDescent="0.2">
      <c r="F71" s="1"/>
    </row>
    <row r="72" spans="6:6" ht="18" customHeight="1" x14ac:dyDescent="0.2">
      <c r="F72" s="1"/>
    </row>
    <row r="73" spans="6:6" ht="18" customHeight="1" x14ac:dyDescent="0.2">
      <c r="F73" s="1"/>
    </row>
    <row r="74" spans="6:6" ht="18" customHeight="1" x14ac:dyDescent="0.2">
      <c r="F74" s="1"/>
    </row>
    <row r="75" spans="6:6" ht="18" customHeight="1" x14ac:dyDescent="0.2">
      <c r="F75" s="1"/>
    </row>
    <row r="76" spans="6:6" ht="18" customHeight="1" x14ac:dyDescent="0.2">
      <c r="F76" s="1"/>
    </row>
    <row r="77" spans="6:6" ht="18" customHeight="1" x14ac:dyDescent="0.2">
      <c r="F77" s="1"/>
    </row>
    <row r="78" spans="6:6" ht="18" customHeight="1" x14ac:dyDescent="0.2">
      <c r="F78" s="1"/>
    </row>
    <row r="79" spans="6:6" ht="18" customHeight="1" x14ac:dyDescent="0.2">
      <c r="F79" s="1"/>
    </row>
    <row r="80" spans="6:6" ht="18" customHeight="1" x14ac:dyDescent="0.2">
      <c r="F80" s="1"/>
    </row>
    <row r="81" spans="6:6" ht="18" customHeight="1" x14ac:dyDescent="0.2">
      <c r="F81" s="1"/>
    </row>
    <row r="82" spans="6:6" ht="18" customHeight="1" x14ac:dyDescent="0.2">
      <c r="F82" s="1"/>
    </row>
  </sheetData>
  <mergeCells count="26">
    <mergeCell ref="D16:F16"/>
    <mergeCell ref="D25:F25"/>
    <mergeCell ref="A23:F24"/>
    <mergeCell ref="E42:E46"/>
    <mergeCell ref="F42:F46"/>
    <mergeCell ref="F26:F28"/>
    <mergeCell ref="B42:B46"/>
    <mergeCell ref="C42:C46"/>
    <mergeCell ref="D42:D46"/>
    <mergeCell ref="B26:B28"/>
    <mergeCell ref="C26:C28"/>
    <mergeCell ref="D26:D28"/>
    <mergeCell ref="B32:B34"/>
    <mergeCell ref="C32:C34"/>
    <mergeCell ref="A30:F30"/>
    <mergeCell ref="A36:F36"/>
    <mergeCell ref="G26:G28"/>
    <mergeCell ref="D31:F31"/>
    <mergeCell ref="G32:G34"/>
    <mergeCell ref="E26:E28"/>
    <mergeCell ref="D41:F41"/>
    <mergeCell ref="D37:F37"/>
    <mergeCell ref="D32:D34"/>
    <mergeCell ref="E32:E34"/>
    <mergeCell ref="F32:F34"/>
    <mergeCell ref="A40:F40"/>
  </mergeCells>
  <pageMargins left="0.75" right="0.75" top="1" bottom="1" header="0.5" footer="0.5"/>
  <pageSetup scale="5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B9813-77B0-4E8E-A346-7F101B15D43A}">
  <sheetPr>
    <tabColor theme="5" tint="0.39997558519241921"/>
    <pageSetUpPr fitToPage="1"/>
  </sheetPr>
  <dimension ref="A1:G53"/>
  <sheetViews>
    <sheetView topLeftCell="A40" zoomScale="130" zoomScaleNormal="130" workbookViewId="0">
      <selection activeCell="D16" sqref="D16:F16"/>
    </sheetView>
  </sheetViews>
  <sheetFormatPr defaultColWidth="9.140625" defaultRowHeight="18" customHeight="1" x14ac:dyDescent="0.2"/>
  <cols>
    <col min="1" max="1" width="64.28515625" style="1" customWidth="1"/>
    <col min="2" max="2" width="12.7109375" style="1" customWidth="1"/>
    <col min="3" max="3" width="13.7109375" style="2" customWidth="1"/>
    <col min="4" max="5" width="13.140625" style="1" customWidth="1"/>
    <col min="6" max="6" width="76.28515625" style="1" customWidth="1"/>
    <col min="7" max="7" width="20" style="1" hidden="1" customWidth="1"/>
    <col min="8" max="16384" width="9.140625" style="1"/>
  </cols>
  <sheetData>
    <row r="1" spans="1:7" ht="18" customHeight="1" x14ac:dyDescent="0.2">
      <c r="A1" s="28" t="s">
        <v>39</v>
      </c>
      <c r="B1" s="28"/>
      <c r="C1" s="28"/>
      <c r="D1" s="29"/>
      <c r="E1" s="29"/>
      <c r="F1" s="29"/>
      <c r="G1" s="29"/>
    </row>
    <row r="2" spans="1:7" ht="18" customHeight="1" x14ac:dyDescent="0.2">
      <c r="A2" s="11" t="s">
        <v>40</v>
      </c>
      <c r="B2" s="11"/>
      <c r="C2" s="11"/>
    </row>
    <row r="3" spans="1:7" ht="18" customHeight="1" x14ac:dyDescent="0.2">
      <c r="A3" s="7"/>
      <c r="B3" s="7"/>
      <c r="C3" s="7"/>
    </row>
    <row r="4" spans="1:7" ht="18" customHeight="1" x14ac:dyDescent="0.2">
      <c r="A4" s="3" t="s">
        <v>41</v>
      </c>
      <c r="B4" s="5" t="s">
        <v>42</v>
      </c>
      <c r="C4" s="7"/>
    </row>
    <row r="5" spans="1:7" ht="18" customHeight="1" x14ac:dyDescent="0.2">
      <c r="A5" s="6" t="s">
        <v>43</v>
      </c>
      <c r="B5" s="47">
        <v>5</v>
      </c>
    </row>
    <row r="6" spans="1:7" ht="18" customHeight="1" x14ac:dyDescent="0.2">
      <c r="A6" s="6" t="s">
        <v>44</v>
      </c>
      <c r="B6" s="47">
        <v>4</v>
      </c>
    </row>
    <row r="7" spans="1:7" ht="18" customHeight="1" x14ac:dyDescent="0.2">
      <c r="A7" s="6" t="s">
        <v>45</v>
      </c>
      <c r="B7" s="47">
        <v>3</v>
      </c>
    </row>
    <row r="8" spans="1:7" ht="18" customHeight="1" x14ac:dyDescent="0.2">
      <c r="A8" s="6" t="s">
        <v>46</v>
      </c>
      <c r="B8" s="47">
        <v>2</v>
      </c>
    </row>
    <row r="9" spans="1:7" ht="18" customHeight="1" x14ac:dyDescent="0.2">
      <c r="A9" s="6" t="s">
        <v>47</v>
      </c>
      <c r="B9" s="47">
        <v>1</v>
      </c>
    </row>
    <row r="10" spans="1:7" ht="18" customHeight="1" x14ac:dyDescent="0.2">
      <c r="A10" s="6" t="s">
        <v>48</v>
      </c>
      <c r="B10" s="47">
        <v>0</v>
      </c>
    </row>
    <row r="11" spans="1:7" ht="18" customHeight="1" x14ac:dyDescent="0.2">
      <c r="A11" s="4"/>
      <c r="B11" s="4"/>
    </row>
    <row r="12" spans="1:7" ht="18" customHeight="1" x14ac:dyDescent="0.2">
      <c r="A12" s="8" t="s">
        <v>49</v>
      </c>
      <c r="B12" s="4"/>
    </row>
    <row r="13" spans="1:7" ht="18" customHeight="1" x14ac:dyDescent="0.2">
      <c r="A13" s="37" t="s">
        <v>50</v>
      </c>
      <c r="B13" s="4"/>
    </row>
    <row r="14" spans="1:7" ht="18" customHeight="1" x14ac:dyDescent="0.2">
      <c r="A14" s="37" t="s">
        <v>51</v>
      </c>
      <c r="B14" s="4"/>
    </row>
    <row r="15" spans="1:7" ht="18" customHeight="1" x14ac:dyDescent="0.2">
      <c r="A15" s="1" t="s">
        <v>52</v>
      </c>
    </row>
    <row r="16" spans="1:7" ht="18" customHeight="1" x14ac:dyDescent="0.2">
      <c r="D16" s="387" t="s">
        <v>7</v>
      </c>
      <c r="E16" s="387"/>
      <c r="F16" s="388"/>
      <c r="G16" s="52" t="s">
        <v>84</v>
      </c>
    </row>
    <row r="17" spans="1:7" ht="45" customHeight="1" x14ac:dyDescent="0.2">
      <c r="A17" s="74" t="s">
        <v>53</v>
      </c>
      <c r="B17" s="75" t="s">
        <v>3</v>
      </c>
      <c r="C17" s="76" t="s">
        <v>54</v>
      </c>
      <c r="D17" s="77" t="s">
        <v>55</v>
      </c>
      <c r="E17" s="77" t="s">
        <v>56</v>
      </c>
      <c r="F17" s="227" t="s">
        <v>57</v>
      </c>
      <c r="G17" s="79"/>
    </row>
    <row r="18" spans="1:7" ht="53.25" customHeight="1" x14ac:dyDescent="0.2">
      <c r="A18" s="70" t="s">
        <v>58</v>
      </c>
      <c r="B18" s="80"/>
      <c r="C18" s="13" t="s">
        <v>12</v>
      </c>
      <c r="D18" s="390"/>
      <c r="E18" s="391"/>
      <c r="F18" s="392"/>
      <c r="G18" s="49" t="s">
        <v>85</v>
      </c>
    </row>
    <row r="19" spans="1:7" ht="53.25" customHeight="1" x14ac:dyDescent="0.2">
      <c r="A19" s="93" t="s">
        <v>59</v>
      </c>
      <c r="B19" s="13"/>
      <c r="C19" s="13" t="s">
        <v>12</v>
      </c>
      <c r="D19" s="91"/>
      <c r="E19" s="92"/>
      <c r="F19" s="224"/>
      <c r="G19" s="49"/>
    </row>
    <row r="20" spans="1:7" ht="53.25" customHeight="1" x14ac:dyDescent="0.2">
      <c r="A20" s="93" t="s">
        <v>86</v>
      </c>
      <c r="B20" s="13"/>
      <c r="C20" s="13" t="s">
        <v>12</v>
      </c>
      <c r="D20" s="91"/>
      <c r="E20" s="92"/>
      <c r="F20" s="224"/>
      <c r="G20" s="49"/>
    </row>
    <row r="21" spans="1:7" ht="49.5" customHeight="1" x14ac:dyDescent="0.2">
      <c r="A21" s="94" t="s">
        <v>61</v>
      </c>
      <c r="B21" s="13"/>
      <c r="C21" s="13" t="s">
        <v>12</v>
      </c>
      <c r="D21" s="393"/>
      <c r="E21" s="394"/>
      <c r="F21" s="395"/>
      <c r="G21" s="49" t="s">
        <v>85</v>
      </c>
    </row>
    <row r="22" spans="1:7" ht="64.5" customHeight="1" x14ac:dyDescent="0.2">
      <c r="A22" s="94" t="s">
        <v>62</v>
      </c>
      <c r="B22" s="13"/>
      <c r="C22" s="13" t="s">
        <v>12</v>
      </c>
      <c r="D22" s="393"/>
      <c r="E22" s="394"/>
      <c r="F22" s="395"/>
      <c r="G22" s="49" t="s">
        <v>85</v>
      </c>
    </row>
    <row r="23" spans="1:7" ht="15" customHeight="1" x14ac:dyDescent="0.2">
      <c r="A23" s="398"/>
      <c r="B23" s="398"/>
      <c r="C23" s="398"/>
      <c r="D23" s="398"/>
      <c r="E23" s="398"/>
      <c r="F23" s="399"/>
      <c r="G23" s="4"/>
    </row>
    <row r="24" spans="1:7" ht="18" customHeight="1" x14ac:dyDescent="0.2">
      <c r="A24" s="400"/>
      <c r="B24" s="400"/>
      <c r="C24" s="400"/>
      <c r="D24" s="400"/>
      <c r="E24" s="400"/>
      <c r="F24" s="401"/>
      <c r="G24" s="4"/>
    </row>
    <row r="25" spans="1:7" ht="20.25" customHeight="1" x14ac:dyDescent="0.2">
      <c r="A25" s="36" t="s">
        <v>13</v>
      </c>
      <c r="B25" s="75" t="s">
        <v>3</v>
      </c>
      <c r="C25" s="76" t="s">
        <v>54</v>
      </c>
      <c r="D25" s="387" t="s">
        <v>7</v>
      </c>
      <c r="E25" s="387"/>
      <c r="F25" s="386"/>
      <c r="G25" s="51" t="s">
        <v>84</v>
      </c>
    </row>
    <row r="26" spans="1:7" ht="127.5" customHeight="1" x14ac:dyDescent="0.2">
      <c r="A26" s="90" t="s">
        <v>63</v>
      </c>
      <c r="B26" s="333">
        <v>250</v>
      </c>
      <c r="C26" s="334">
        <f>B26/B29</f>
        <v>1</v>
      </c>
      <c r="D26" s="355">
        <v>2.5</v>
      </c>
      <c r="E26" s="350">
        <f>D26/5*B26</f>
        <v>125</v>
      </c>
      <c r="F26" s="396" t="s">
        <v>107</v>
      </c>
      <c r="G26" s="345">
        <v>2</v>
      </c>
    </row>
    <row r="27" spans="1:7" ht="70.5" customHeight="1" x14ac:dyDescent="0.2">
      <c r="A27" s="90" t="s">
        <v>65</v>
      </c>
      <c r="B27" s="333"/>
      <c r="C27" s="334"/>
      <c r="D27" s="355"/>
      <c r="E27" s="350"/>
      <c r="F27" s="397"/>
      <c r="G27" s="346"/>
    </row>
    <row r="28" spans="1:7" ht="69" customHeight="1" x14ac:dyDescent="0.2">
      <c r="A28" s="228" t="s">
        <v>66</v>
      </c>
      <c r="B28" s="333"/>
      <c r="C28" s="389"/>
      <c r="D28" s="356"/>
      <c r="E28" s="350"/>
      <c r="F28" s="397"/>
      <c r="G28" s="346"/>
    </row>
    <row r="29" spans="1:7" ht="18" customHeight="1" x14ac:dyDescent="0.2">
      <c r="A29" s="230" t="s">
        <v>67</v>
      </c>
      <c r="B29" s="233">
        <f>SUM(B26)</f>
        <v>250</v>
      </c>
      <c r="C29" s="308"/>
      <c r="D29" s="309"/>
      <c r="E29" s="232">
        <f>SUM(E26)</f>
        <v>125</v>
      </c>
      <c r="F29" s="380"/>
      <c r="G29" s="35"/>
    </row>
    <row r="30" spans="1:7" ht="18" customHeight="1" x14ac:dyDescent="0.2">
      <c r="A30" s="231"/>
      <c r="B30" s="382"/>
      <c r="C30" s="382"/>
      <c r="D30" s="382"/>
      <c r="E30" s="382"/>
      <c r="F30" s="381"/>
      <c r="G30" s="35"/>
    </row>
    <row r="31" spans="1:7" ht="20.25" customHeight="1" x14ac:dyDescent="0.2">
      <c r="A31" s="229" t="s">
        <v>68</v>
      </c>
      <c r="B31" s="211" t="s">
        <v>3</v>
      </c>
      <c r="C31" s="212" t="s">
        <v>54</v>
      </c>
      <c r="D31" s="385" t="s">
        <v>7</v>
      </c>
      <c r="E31" s="385"/>
      <c r="F31" s="386"/>
      <c r="G31" s="51" t="s">
        <v>84</v>
      </c>
    </row>
    <row r="32" spans="1:7" ht="76.5" customHeight="1" x14ac:dyDescent="0.2">
      <c r="A32" s="54" t="s">
        <v>69</v>
      </c>
      <c r="B32" s="333">
        <v>230</v>
      </c>
      <c r="C32" s="372">
        <v>1</v>
      </c>
      <c r="D32" s="355">
        <v>3</v>
      </c>
      <c r="E32" s="357">
        <f>D32/5*B32</f>
        <v>138</v>
      </c>
      <c r="F32" s="358" t="s">
        <v>97</v>
      </c>
      <c r="G32" s="345"/>
    </row>
    <row r="33" spans="1:7" ht="42" customHeight="1" x14ac:dyDescent="0.2">
      <c r="A33" s="55" t="s">
        <v>70</v>
      </c>
      <c r="B33" s="333"/>
      <c r="C33" s="372"/>
      <c r="D33" s="355"/>
      <c r="E33" s="357"/>
      <c r="F33" s="358"/>
      <c r="G33" s="346"/>
    </row>
    <row r="34" spans="1:7" s="41" customFormat="1" ht="42" customHeight="1" x14ac:dyDescent="0.2">
      <c r="A34" s="95" t="s">
        <v>71</v>
      </c>
      <c r="B34" s="333"/>
      <c r="C34" s="373"/>
      <c r="D34" s="356"/>
      <c r="E34" s="357"/>
      <c r="F34" s="358"/>
      <c r="G34" s="346"/>
    </row>
    <row r="35" spans="1:7" s="2" customFormat="1" ht="25.5" customHeight="1" x14ac:dyDescent="0.2">
      <c r="A35" s="218" t="s">
        <v>67</v>
      </c>
      <c r="B35" s="43">
        <f>SUM(B32)</f>
        <v>230</v>
      </c>
      <c r="C35" s="283"/>
      <c r="D35" s="307"/>
      <c r="E35" s="44">
        <f>SUM(E32)</f>
        <v>138</v>
      </c>
      <c r="F35" s="383"/>
    </row>
    <row r="36" spans="1:7" s="2" customFormat="1" ht="25.5" customHeight="1" x14ac:dyDescent="0.2">
      <c r="A36" s="374"/>
      <c r="B36" s="374"/>
      <c r="C36" s="374"/>
      <c r="D36" s="374"/>
      <c r="E36" s="374"/>
      <c r="F36" s="384"/>
    </row>
    <row r="37" spans="1:7" ht="21.75" customHeight="1" x14ac:dyDescent="0.2">
      <c r="A37" s="46" t="s">
        <v>15</v>
      </c>
      <c r="B37" s="75" t="s">
        <v>3</v>
      </c>
      <c r="C37" s="76" t="s">
        <v>54</v>
      </c>
      <c r="D37" s="387" t="s">
        <v>7</v>
      </c>
      <c r="E37" s="387"/>
      <c r="F37" s="386"/>
      <c r="G37" s="53"/>
    </row>
    <row r="38" spans="1:7" ht="148.5" customHeight="1" x14ac:dyDescent="0.2">
      <c r="A38" s="96" t="s">
        <v>72</v>
      </c>
      <c r="B38" s="85">
        <v>220</v>
      </c>
      <c r="C38" s="89">
        <v>1</v>
      </c>
      <c r="D38" s="122">
        <v>2.5</v>
      </c>
      <c r="E38" s="82">
        <f>D38/5*B38</f>
        <v>110</v>
      </c>
      <c r="F38" s="137" t="s">
        <v>98</v>
      </c>
      <c r="G38" s="84"/>
    </row>
    <row r="39" spans="1:7" ht="21.75" customHeight="1" x14ac:dyDescent="0.2">
      <c r="A39" s="88" t="s">
        <v>67</v>
      </c>
      <c r="B39" s="45">
        <f>SUM(B38)</f>
        <v>220</v>
      </c>
      <c r="C39" s="283"/>
      <c r="D39" s="307"/>
      <c r="E39" s="86">
        <f>SUM(E38)</f>
        <v>110</v>
      </c>
      <c r="F39" s="82"/>
      <c r="G39" s="84"/>
    </row>
    <row r="40" spans="1:7" ht="19.5" customHeight="1" x14ac:dyDescent="0.2">
      <c r="A40" s="87"/>
      <c r="B40" s="83"/>
      <c r="C40" s="245"/>
      <c r="D40" s="379"/>
      <c r="E40" s="379"/>
      <c r="F40" s="379"/>
      <c r="G40" s="84"/>
    </row>
    <row r="41" spans="1:7" ht="18" customHeight="1" x14ac:dyDescent="0.2">
      <c r="A41" s="73" t="s">
        <v>16</v>
      </c>
      <c r="B41" s="75" t="s">
        <v>3</v>
      </c>
      <c r="C41" s="76" t="s">
        <v>54</v>
      </c>
      <c r="D41" s="387" t="s">
        <v>7</v>
      </c>
      <c r="E41" s="387"/>
      <c r="F41" s="386"/>
    </row>
    <row r="42" spans="1:7" s="71" customFormat="1" ht="50.25" customHeight="1" x14ac:dyDescent="0.2">
      <c r="A42" s="90" t="s">
        <v>74</v>
      </c>
      <c r="B42" s="326">
        <v>160</v>
      </c>
      <c r="C42" s="367">
        <v>1</v>
      </c>
      <c r="D42" s="370">
        <v>3</v>
      </c>
      <c r="E42" s="404">
        <f>D42/5*B42</f>
        <v>96</v>
      </c>
      <c r="F42" s="366" t="s">
        <v>99</v>
      </c>
    </row>
    <row r="43" spans="1:7" s="71" customFormat="1" ht="50.25" customHeight="1" x14ac:dyDescent="0.2">
      <c r="A43" s="97" t="s">
        <v>75</v>
      </c>
      <c r="B43" s="327"/>
      <c r="C43" s="368"/>
      <c r="D43" s="370"/>
      <c r="E43" s="404"/>
      <c r="F43" s="366"/>
    </row>
    <row r="44" spans="1:7" ht="36.75" customHeight="1" x14ac:dyDescent="0.2">
      <c r="A44" s="98" t="s">
        <v>76</v>
      </c>
      <c r="B44" s="327"/>
      <c r="C44" s="368"/>
      <c r="D44" s="370"/>
      <c r="E44" s="404"/>
      <c r="F44" s="366"/>
    </row>
    <row r="45" spans="1:7" ht="64.5" customHeight="1" x14ac:dyDescent="0.2">
      <c r="A45" s="98" t="s">
        <v>77</v>
      </c>
      <c r="B45" s="327"/>
      <c r="C45" s="368"/>
      <c r="D45" s="370"/>
      <c r="E45" s="404"/>
      <c r="F45" s="366"/>
    </row>
    <row r="46" spans="1:7" ht="41.25" customHeight="1" x14ac:dyDescent="0.2">
      <c r="A46" s="98" t="s">
        <v>78</v>
      </c>
      <c r="B46" s="328"/>
      <c r="C46" s="368"/>
      <c r="D46" s="403"/>
      <c r="E46" s="404"/>
      <c r="F46" s="366"/>
    </row>
    <row r="47" spans="1:7" ht="18" customHeight="1" x14ac:dyDescent="0.2">
      <c r="A47" s="88" t="s">
        <v>79</v>
      </c>
      <c r="B47" s="45">
        <f>SUM(B42)</f>
        <v>160</v>
      </c>
      <c r="C47" s="283"/>
      <c r="D47" s="240"/>
      <c r="E47" s="285">
        <f>SUM(E42)</f>
        <v>96</v>
      </c>
      <c r="F47" s="383"/>
    </row>
    <row r="48" spans="1:7" ht="18" customHeight="1" x14ac:dyDescent="0.2">
      <c r="A48" s="384"/>
      <c r="B48" s="384"/>
      <c r="C48" s="384"/>
      <c r="D48" s="384"/>
      <c r="E48" s="384"/>
      <c r="F48" s="402"/>
    </row>
    <row r="49" spans="1:5" ht="17.25" customHeight="1" x14ac:dyDescent="0.2">
      <c r="A49" s="246" t="s">
        <v>89</v>
      </c>
      <c r="B49" s="246">
        <v>140</v>
      </c>
      <c r="C49" s="247"/>
      <c r="D49" s="290"/>
      <c r="E49" s="248">
        <v>72</v>
      </c>
    </row>
    <row r="50" spans="1:5" ht="18" customHeight="1" x14ac:dyDescent="0.2">
      <c r="A50" s="249" t="s">
        <v>81</v>
      </c>
      <c r="B50" s="249"/>
      <c r="C50" s="250"/>
      <c r="D50" s="249"/>
      <c r="E50" s="288">
        <f>SUM(E49,E47,E39,E35,E29)</f>
        <v>541</v>
      </c>
    </row>
    <row r="53" spans="1:5" ht="18" customHeight="1" x14ac:dyDescent="0.2">
      <c r="E53" s="1" t="s">
        <v>1</v>
      </c>
    </row>
  </sheetData>
  <mergeCells count="33">
    <mergeCell ref="A48:E48"/>
    <mergeCell ref="F47:F48"/>
    <mergeCell ref="B32:B34"/>
    <mergeCell ref="C32:C34"/>
    <mergeCell ref="D32:D34"/>
    <mergeCell ref="E32:E34"/>
    <mergeCell ref="D41:F41"/>
    <mergeCell ref="D37:F37"/>
    <mergeCell ref="B42:B46"/>
    <mergeCell ref="C42:C46"/>
    <mergeCell ref="D42:D46"/>
    <mergeCell ref="E42:E46"/>
    <mergeCell ref="F42:F46"/>
    <mergeCell ref="D16:F16"/>
    <mergeCell ref="D25:F25"/>
    <mergeCell ref="B26:B28"/>
    <mergeCell ref="C26:C28"/>
    <mergeCell ref="D26:D28"/>
    <mergeCell ref="E26:E28"/>
    <mergeCell ref="D18:F18"/>
    <mergeCell ref="D21:F21"/>
    <mergeCell ref="D22:F22"/>
    <mergeCell ref="F26:F28"/>
    <mergeCell ref="A23:F24"/>
    <mergeCell ref="G26:G28"/>
    <mergeCell ref="G32:G34"/>
    <mergeCell ref="D40:F40"/>
    <mergeCell ref="F29:F30"/>
    <mergeCell ref="B30:E30"/>
    <mergeCell ref="F35:F36"/>
    <mergeCell ref="A36:E36"/>
    <mergeCell ref="D31:F31"/>
    <mergeCell ref="F32:F34"/>
  </mergeCells>
  <pageMargins left="0.75" right="0.75" top="1" bottom="1" header="0.5" footer="0.5"/>
  <pageSetup scale="58"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345B0-A692-4EAE-B4B1-D6AF6B6BE40F}">
  <sheetPr>
    <tabColor theme="8" tint="0.39997558519241921"/>
  </sheetPr>
  <dimension ref="A1:AC54"/>
  <sheetViews>
    <sheetView topLeftCell="A39" workbookViewId="0">
      <selection activeCell="F38" sqref="F38"/>
    </sheetView>
  </sheetViews>
  <sheetFormatPr defaultColWidth="9.140625" defaultRowHeight="12.75" x14ac:dyDescent="0.2"/>
  <cols>
    <col min="1" max="1" width="64.28515625" style="1" customWidth="1"/>
    <col min="2" max="2" width="12.7109375" style="1" customWidth="1"/>
    <col min="3" max="3" width="13.7109375" style="2" customWidth="1"/>
    <col min="4" max="5" width="13.140625" style="1" customWidth="1"/>
    <col min="6" max="6" width="76.7109375" style="1" customWidth="1"/>
    <col min="7" max="7" width="20" style="1" hidden="1" customWidth="1"/>
    <col min="8" max="16384" width="9.140625" style="1"/>
  </cols>
  <sheetData>
    <row r="1" spans="1:7" ht="18" customHeight="1" x14ac:dyDescent="0.2">
      <c r="A1" s="28" t="s">
        <v>39</v>
      </c>
      <c r="B1" s="28"/>
      <c r="C1" s="28"/>
      <c r="D1" s="29"/>
      <c r="E1" s="29"/>
      <c r="F1" s="29"/>
      <c r="G1" s="29"/>
    </row>
    <row r="2" spans="1:7" ht="18" customHeight="1" x14ac:dyDescent="0.2">
      <c r="A2" s="11" t="s">
        <v>40</v>
      </c>
      <c r="B2" s="11"/>
      <c r="C2" s="11"/>
    </row>
    <row r="3" spans="1:7" ht="18" customHeight="1" x14ac:dyDescent="0.2">
      <c r="A3" s="7"/>
      <c r="B3" s="7"/>
      <c r="C3" s="7"/>
    </row>
    <row r="4" spans="1:7" ht="18" customHeight="1" x14ac:dyDescent="0.2">
      <c r="A4" s="3" t="s">
        <v>41</v>
      </c>
      <c r="B4" s="5" t="s">
        <v>42</v>
      </c>
      <c r="C4" s="7"/>
    </row>
    <row r="5" spans="1:7" ht="18" customHeight="1" x14ac:dyDescent="0.2">
      <c r="A5" s="6" t="s">
        <v>43</v>
      </c>
      <c r="B5" s="47">
        <v>5</v>
      </c>
    </row>
    <row r="6" spans="1:7" ht="18" customHeight="1" x14ac:dyDescent="0.2">
      <c r="A6" s="6" t="s">
        <v>44</v>
      </c>
      <c r="B6" s="47">
        <v>4</v>
      </c>
    </row>
    <row r="7" spans="1:7" ht="18" customHeight="1" x14ac:dyDescent="0.2">
      <c r="A7" s="6" t="s">
        <v>45</v>
      </c>
      <c r="B7" s="47">
        <v>3</v>
      </c>
    </row>
    <row r="8" spans="1:7" ht="18" customHeight="1" x14ac:dyDescent="0.2">
      <c r="A8" s="6" t="s">
        <v>46</v>
      </c>
      <c r="B8" s="47">
        <v>2</v>
      </c>
    </row>
    <row r="9" spans="1:7" ht="18" customHeight="1" x14ac:dyDescent="0.2">
      <c r="A9" s="6" t="s">
        <v>47</v>
      </c>
      <c r="B9" s="47">
        <v>1</v>
      </c>
    </row>
    <row r="10" spans="1:7" ht="18" customHeight="1" x14ac:dyDescent="0.2">
      <c r="A10" s="6" t="s">
        <v>48</v>
      </c>
      <c r="B10" s="47">
        <v>0</v>
      </c>
    </row>
    <row r="11" spans="1:7" ht="18" customHeight="1" x14ac:dyDescent="0.2">
      <c r="A11" s="4"/>
      <c r="B11" s="4"/>
    </row>
    <row r="12" spans="1:7" ht="18" customHeight="1" x14ac:dyDescent="0.2">
      <c r="A12" s="8" t="s">
        <v>49</v>
      </c>
      <c r="B12" s="4"/>
    </row>
    <row r="13" spans="1:7" ht="18" customHeight="1" x14ac:dyDescent="0.2">
      <c r="A13" s="37" t="s">
        <v>50</v>
      </c>
      <c r="B13" s="4"/>
    </row>
    <row r="14" spans="1:7" ht="18" customHeight="1" x14ac:dyDescent="0.2">
      <c r="A14" s="37" t="s">
        <v>51</v>
      </c>
      <c r="B14" s="4"/>
    </row>
    <row r="15" spans="1:7" ht="18" customHeight="1" x14ac:dyDescent="0.2">
      <c r="A15" s="1" t="s">
        <v>52</v>
      </c>
    </row>
    <row r="16" spans="1:7" ht="18" customHeight="1" x14ac:dyDescent="0.2">
      <c r="D16" s="411" t="s">
        <v>6</v>
      </c>
      <c r="E16" s="411"/>
      <c r="F16" s="412"/>
      <c r="G16" s="52" t="s">
        <v>84</v>
      </c>
    </row>
    <row r="17" spans="1:7" ht="45" customHeight="1" x14ac:dyDescent="0.2">
      <c r="A17" s="74" t="s">
        <v>53</v>
      </c>
      <c r="B17" s="75" t="s">
        <v>3</v>
      </c>
      <c r="C17" s="76" t="s">
        <v>54</v>
      </c>
      <c r="D17" s="77" t="s">
        <v>55</v>
      </c>
      <c r="E17" s="77" t="s">
        <v>56</v>
      </c>
      <c r="F17" s="223" t="s">
        <v>57</v>
      </c>
      <c r="G17" s="79"/>
    </row>
    <row r="18" spans="1:7" ht="53.25" customHeight="1" x14ac:dyDescent="0.2">
      <c r="A18" s="70" t="s">
        <v>58</v>
      </c>
      <c r="B18" s="80"/>
      <c r="C18" s="13" t="s">
        <v>12</v>
      </c>
      <c r="D18" s="393"/>
      <c r="E18" s="394"/>
      <c r="F18" s="395"/>
      <c r="G18" s="49" t="s">
        <v>85</v>
      </c>
    </row>
    <row r="19" spans="1:7" ht="53.25" customHeight="1" x14ac:dyDescent="0.2">
      <c r="A19" s="93" t="s">
        <v>59</v>
      </c>
      <c r="B19" s="13"/>
      <c r="C19" s="13" t="s">
        <v>12</v>
      </c>
      <c r="D19" s="91"/>
      <c r="E19" s="92"/>
      <c r="F19" s="224"/>
      <c r="G19" s="49"/>
    </row>
    <row r="20" spans="1:7" ht="53.25" customHeight="1" x14ac:dyDescent="0.2">
      <c r="A20" s="93" t="s">
        <v>86</v>
      </c>
      <c r="B20" s="13"/>
      <c r="C20" s="13" t="s">
        <v>12</v>
      </c>
      <c r="D20" s="91"/>
      <c r="E20" s="92"/>
      <c r="F20" s="224"/>
      <c r="G20" s="49"/>
    </row>
    <row r="21" spans="1:7" ht="49.5" customHeight="1" x14ac:dyDescent="0.2">
      <c r="A21" s="94" t="s">
        <v>61</v>
      </c>
      <c r="B21" s="13"/>
      <c r="C21" s="13" t="s">
        <v>12</v>
      </c>
      <c r="D21" s="393"/>
      <c r="E21" s="394"/>
      <c r="F21" s="395"/>
      <c r="G21" s="49" t="s">
        <v>85</v>
      </c>
    </row>
    <row r="22" spans="1:7" ht="64.5" customHeight="1" x14ac:dyDescent="0.2">
      <c r="A22" s="94" t="s">
        <v>62</v>
      </c>
      <c r="B22" s="13"/>
      <c r="C22" s="13" t="s">
        <v>12</v>
      </c>
      <c r="D22" s="393"/>
      <c r="E22" s="394"/>
      <c r="F22" s="395"/>
      <c r="G22" s="49" t="s">
        <v>85</v>
      </c>
    </row>
    <row r="23" spans="1:7" ht="15" customHeight="1" x14ac:dyDescent="0.2">
      <c r="A23" s="398"/>
      <c r="B23" s="398"/>
      <c r="C23" s="398"/>
      <c r="D23" s="398"/>
      <c r="E23" s="398"/>
      <c r="F23" s="399"/>
      <c r="G23" s="4"/>
    </row>
    <row r="24" spans="1:7" ht="18" customHeight="1" x14ac:dyDescent="0.2">
      <c r="A24" s="400"/>
      <c r="B24" s="400"/>
      <c r="C24" s="400"/>
      <c r="D24" s="400"/>
      <c r="E24" s="400"/>
      <c r="F24" s="401"/>
      <c r="G24" s="4"/>
    </row>
    <row r="25" spans="1:7" ht="20.25" customHeight="1" x14ac:dyDescent="0.2">
      <c r="A25" s="36" t="s">
        <v>13</v>
      </c>
      <c r="B25" s="75" t="s">
        <v>3</v>
      </c>
      <c r="C25" s="76" t="s">
        <v>54</v>
      </c>
      <c r="D25" s="411" t="s">
        <v>6</v>
      </c>
      <c r="E25" s="411"/>
      <c r="F25" s="412"/>
      <c r="G25" s="51" t="s">
        <v>84</v>
      </c>
    </row>
    <row r="26" spans="1:7" ht="216.75" customHeight="1" x14ac:dyDescent="0.2">
      <c r="A26" s="90" t="s">
        <v>63</v>
      </c>
      <c r="B26" s="344">
        <v>250</v>
      </c>
      <c r="C26" s="372">
        <f>B26/B29</f>
        <v>1</v>
      </c>
      <c r="D26" s="416">
        <v>4.5</v>
      </c>
      <c r="E26" s="350">
        <f>D26/5*B26</f>
        <v>225</v>
      </c>
      <c r="F26" s="358" t="s">
        <v>104</v>
      </c>
      <c r="G26" s="345">
        <v>2</v>
      </c>
    </row>
    <row r="27" spans="1:7" ht="159" customHeight="1" x14ac:dyDescent="0.2">
      <c r="A27" s="90" t="s">
        <v>65</v>
      </c>
      <c r="B27" s="344"/>
      <c r="C27" s="372"/>
      <c r="D27" s="416"/>
      <c r="E27" s="350"/>
      <c r="F27" s="358"/>
      <c r="G27" s="346"/>
    </row>
    <row r="28" spans="1:7" ht="48" customHeight="1" x14ac:dyDescent="0.2">
      <c r="A28" s="90" t="s">
        <v>66</v>
      </c>
      <c r="B28" s="344"/>
      <c r="C28" s="372"/>
      <c r="D28" s="417"/>
      <c r="E28" s="350"/>
      <c r="F28" s="358"/>
      <c r="G28" s="346"/>
    </row>
    <row r="29" spans="1:7" ht="18" customHeight="1" x14ac:dyDescent="0.2">
      <c r="A29" s="217" t="s">
        <v>67</v>
      </c>
      <c r="B29" s="14">
        <f>SUM(B26)</f>
        <v>250</v>
      </c>
      <c r="C29" s="14"/>
      <c r="D29" s="308"/>
      <c r="E29" s="23">
        <f>SUM(E26)</f>
        <v>225</v>
      </c>
      <c r="F29" s="35"/>
      <c r="G29" s="35"/>
    </row>
    <row r="30" spans="1:7" ht="18" customHeight="1" x14ac:dyDescent="0.2">
      <c r="A30" s="322"/>
      <c r="B30" s="322"/>
      <c r="C30" s="322"/>
      <c r="D30" s="322"/>
      <c r="E30" s="322"/>
      <c r="F30" s="322"/>
      <c r="G30" s="35"/>
    </row>
    <row r="31" spans="1:7" ht="20.25" customHeight="1" x14ac:dyDescent="0.2">
      <c r="A31" s="36" t="s">
        <v>68</v>
      </c>
      <c r="B31" s="75" t="s">
        <v>3</v>
      </c>
      <c r="C31" s="76" t="s">
        <v>54</v>
      </c>
      <c r="D31" s="411" t="s">
        <v>6</v>
      </c>
      <c r="E31" s="411"/>
      <c r="F31" s="412"/>
      <c r="G31" s="51" t="s">
        <v>84</v>
      </c>
    </row>
    <row r="32" spans="1:7" ht="111.75" customHeight="1" x14ac:dyDescent="0.2">
      <c r="A32" s="54" t="s">
        <v>69</v>
      </c>
      <c r="B32" s="333">
        <v>230</v>
      </c>
      <c r="C32" s="372">
        <v>1</v>
      </c>
      <c r="D32" s="355">
        <v>4</v>
      </c>
      <c r="E32" s="357">
        <f>D32/5*B32</f>
        <v>184</v>
      </c>
      <c r="F32" s="413" t="s">
        <v>105</v>
      </c>
      <c r="G32" s="345"/>
    </row>
    <row r="33" spans="1:29" ht="117" customHeight="1" x14ac:dyDescent="0.2">
      <c r="A33" s="55" t="s">
        <v>70</v>
      </c>
      <c r="B33" s="333"/>
      <c r="C33" s="372"/>
      <c r="D33" s="355"/>
      <c r="E33" s="357"/>
      <c r="F33" s="414"/>
      <c r="G33" s="346"/>
    </row>
    <row r="34" spans="1:29" s="41" customFormat="1" ht="91.5" customHeight="1" x14ac:dyDescent="0.2">
      <c r="A34" s="95" t="s">
        <v>71</v>
      </c>
      <c r="B34" s="333"/>
      <c r="C34" s="373"/>
      <c r="D34" s="356"/>
      <c r="E34" s="357"/>
      <c r="F34" s="415"/>
      <c r="G34" s="346"/>
    </row>
    <row r="35" spans="1:29" s="2" customFormat="1" ht="25.5" customHeight="1" x14ac:dyDescent="0.2">
      <c r="A35" s="218" t="s">
        <v>67</v>
      </c>
      <c r="B35" s="43">
        <f>SUM(B32)</f>
        <v>230</v>
      </c>
      <c r="C35" s="283"/>
      <c r="D35" s="307"/>
      <c r="E35" s="44">
        <f>SUM(E32)</f>
        <v>184</v>
      </c>
      <c r="F35" s="418"/>
    </row>
    <row r="36" spans="1:29" s="2" customFormat="1" ht="25.5" customHeight="1" x14ac:dyDescent="0.2">
      <c r="A36" s="374"/>
      <c r="B36" s="374"/>
      <c r="C36" s="374"/>
      <c r="D36" s="374"/>
      <c r="E36" s="374"/>
      <c r="F36" s="375"/>
    </row>
    <row r="37" spans="1:29" ht="21.75" customHeight="1" x14ac:dyDescent="0.2">
      <c r="A37" s="46" t="s">
        <v>15</v>
      </c>
      <c r="B37" s="75" t="s">
        <v>3</v>
      </c>
      <c r="C37" s="76" t="s">
        <v>54</v>
      </c>
      <c r="D37" s="411" t="s">
        <v>6</v>
      </c>
      <c r="E37" s="411"/>
      <c r="F37" s="412"/>
      <c r="G37" s="53"/>
    </row>
    <row r="38" spans="1:29" ht="324.75" customHeight="1" x14ac:dyDescent="0.2">
      <c r="A38" s="96" t="s">
        <v>72</v>
      </c>
      <c r="B38" s="85">
        <v>220</v>
      </c>
      <c r="C38" s="89">
        <v>1</v>
      </c>
      <c r="D38" s="122">
        <v>5</v>
      </c>
      <c r="E38" s="82">
        <f>D38/5*B38</f>
        <v>220</v>
      </c>
      <c r="F38" s="226" t="s">
        <v>106</v>
      </c>
      <c r="G38" s="84"/>
    </row>
    <row r="39" spans="1:29" ht="21.75" customHeight="1" x14ac:dyDescent="0.2">
      <c r="A39" s="88" t="s">
        <v>67</v>
      </c>
      <c r="B39" s="45">
        <f>SUM(B38)</f>
        <v>220</v>
      </c>
      <c r="C39" s="283"/>
      <c r="D39" s="307"/>
      <c r="E39" s="86">
        <f>SUM(E38)</f>
        <v>220</v>
      </c>
      <c r="F39" s="225"/>
      <c r="G39" s="84"/>
    </row>
    <row r="40" spans="1:29" ht="19.5" customHeight="1" x14ac:dyDescent="0.2">
      <c r="A40" s="87"/>
      <c r="B40" s="83"/>
      <c r="C40" s="245"/>
      <c r="D40" s="405"/>
      <c r="E40" s="405"/>
      <c r="F40" s="406"/>
      <c r="G40" s="84"/>
    </row>
    <row r="41" spans="1:29" ht="18" customHeight="1" x14ac:dyDescent="0.2">
      <c r="A41" s="73" t="s">
        <v>16</v>
      </c>
      <c r="B41" s="75" t="s">
        <v>3</v>
      </c>
      <c r="C41" s="76" t="s">
        <v>54</v>
      </c>
      <c r="D41" s="411" t="s">
        <v>6</v>
      </c>
      <c r="E41" s="411"/>
      <c r="F41" s="412"/>
    </row>
    <row r="42" spans="1:29" s="71" customFormat="1" ht="50.25" customHeight="1" x14ac:dyDescent="0.2">
      <c r="A42" s="90" t="s">
        <v>74</v>
      </c>
      <c r="B42" s="326">
        <v>160</v>
      </c>
      <c r="C42" s="367">
        <v>1</v>
      </c>
      <c r="D42" s="369">
        <v>4</v>
      </c>
      <c r="E42" s="404">
        <f>D42/5*B42</f>
        <v>128</v>
      </c>
      <c r="F42" s="408" t="s">
        <v>100</v>
      </c>
      <c r="H42" s="1"/>
      <c r="I42" s="1"/>
      <c r="J42" s="1"/>
      <c r="K42" s="1"/>
      <c r="L42" s="1"/>
      <c r="M42" s="1"/>
      <c r="N42" s="1"/>
      <c r="O42" s="1"/>
      <c r="P42" s="1"/>
      <c r="Q42" s="1"/>
      <c r="R42" s="1"/>
      <c r="S42" s="1"/>
      <c r="T42" s="1"/>
      <c r="U42" s="1"/>
      <c r="V42" s="1"/>
      <c r="W42" s="1"/>
      <c r="X42" s="1"/>
      <c r="Y42" s="1"/>
      <c r="Z42" s="1"/>
      <c r="AA42" s="1"/>
      <c r="AB42" s="1"/>
      <c r="AC42" s="1"/>
    </row>
    <row r="43" spans="1:29" s="71" customFormat="1" ht="50.25" customHeight="1" x14ac:dyDescent="0.2">
      <c r="A43" s="97" t="s">
        <v>75</v>
      </c>
      <c r="B43" s="327"/>
      <c r="C43" s="368"/>
      <c r="D43" s="370"/>
      <c r="E43" s="404"/>
      <c r="F43" s="409"/>
      <c r="H43" s="1"/>
      <c r="I43" s="1"/>
      <c r="J43" s="1"/>
      <c r="K43" s="1"/>
      <c r="L43" s="1"/>
      <c r="M43" s="1"/>
      <c r="N43" s="1"/>
      <c r="O43" s="1"/>
      <c r="P43" s="1"/>
      <c r="Q43" s="1"/>
      <c r="R43" s="1"/>
      <c r="S43" s="1"/>
      <c r="T43" s="1"/>
      <c r="U43" s="1"/>
      <c r="V43" s="1"/>
      <c r="W43" s="1"/>
      <c r="X43" s="1"/>
      <c r="Y43" s="1"/>
      <c r="Z43" s="1"/>
      <c r="AA43" s="1"/>
      <c r="AB43" s="1"/>
      <c r="AC43" s="1"/>
    </row>
    <row r="44" spans="1:29" ht="36.75" customHeight="1" x14ac:dyDescent="0.2">
      <c r="A44" s="98" t="s">
        <v>76</v>
      </c>
      <c r="B44" s="327"/>
      <c r="C44" s="368"/>
      <c r="D44" s="370"/>
      <c r="E44" s="404"/>
      <c r="F44" s="409"/>
    </row>
    <row r="45" spans="1:29" ht="33" customHeight="1" x14ac:dyDescent="0.2">
      <c r="A45" s="98" t="s">
        <v>77</v>
      </c>
      <c r="B45" s="327"/>
      <c r="C45" s="368"/>
      <c r="D45" s="370"/>
      <c r="E45" s="404"/>
      <c r="F45" s="409"/>
    </row>
    <row r="46" spans="1:29" ht="65.25" customHeight="1" x14ac:dyDescent="0.2">
      <c r="A46" s="98" t="s">
        <v>78</v>
      </c>
      <c r="B46" s="328"/>
      <c r="C46" s="368"/>
      <c r="D46" s="370"/>
      <c r="E46" s="407"/>
      <c r="F46" s="410"/>
    </row>
    <row r="47" spans="1:29" ht="18" customHeight="1" x14ac:dyDescent="0.2">
      <c r="A47" s="88" t="s">
        <v>79</v>
      </c>
      <c r="B47" s="45">
        <f>SUM(B42)</f>
        <v>160</v>
      </c>
      <c r="C47" s="43"/>
      <c r="D47" s="283"/>
      <c r="E47" s="86">
        <f>SUM(E42)</f>
        <v>128</v>
      </c>
    </row>
    <row r="48" spans="1:29" ht="18" customHeight="1" x14ac:dyDescent="0.2">
      <c r="B48" s="50"/>
    </row>
    <row r="49" spans="1:5" ht="17.25" customHeight="1" x14ac:dyDescent="0.2">
      <c r="A49" s="257" t="s">
        <v>89</v>
      </c>
      <c r="B49" s="253">
        <v>140</v>
      </c>
      <c r="C49" s="254"/>
      <c r="D49" s="256"/>
      <c r="E49" s="255">
        <v>140</v>
      </c>
    </row>
    <row r="50" spans="1:5" ht="17.25" customHeight="1" x14ac:dyDescent="0.2">
      <c r="A50" s="291" t="s">
        <v>81</v>
      </c>
      <c r="B50" s="254"/>
      <c r="C50" s="254"/>
      <c r="D50" s="256"/>
      <c r="E50" s="254">
        <f>SUM(E49,E47,E39,E35,E29)</f>
        <v>897</v>
      </c>
    </row>
    <row r="51" spans="1:5" ht="18" customHeight="1" x14ac:dyDescent="0.2">
      <c r="A51" s="291" t="s">
        <v>92</v>
      </c>
      <c r="B51" s="254"/>
      <c r="C51" s="256"/>
      <c r="D51" s="256"/>
      <c r="E51" s="256">
        <v>0</v>
      </c>
    </row>
    <row r="52" spans="1:5" ht="18" customHeight="1" x14ac:dyDescent="0.2">
      <c r="A52" s="258" t="s">
        <v>83</v>
      </c>
      <c r="B52" s="259"/>
      <c r="C52" s="259"/>
      <c r="D52" s="259"/>
      <c r="E52" s="287">
        <f>SUM(E50:E51)</f>
        <v>897</v>
      </c>
    </row>
    <row r="53" spans="1:5" ht="18" customHeight="1" x14ac:dyDescent="0.2"/>
    <row r="54" spans="1:5" ht="18" customHeight="1" x14ac:dyDescent="0.2">
      <c r="E54" s="1" t="s">
        <v>1</v>
      </c>
    </row>
  </sheetData>
  <mergeCells count="30">
    <mergeCell ref="D37:F37"/>
    <mergeCell ref="D25:F25"/>
    <mergeCell ref="D16:F16"/>
    <mergeCell ref="D21:F21"/>
    <mergeCell ref="D22:F22"/>
    <mergeCell ref="D18:F18"/>
    <mergeCell ref="A23:F24"/>
    <mergeCell ref="A30:F30"/>
    <mergeCell ref="F35:F36"/>
    <mergeCell ref="A36:E36"/>
    <mergeCell ref="G26:G28"/>
    <mergeCell ref="D31:F31"/>
    <mergeCell ref="B32:B34"/>
    <mergeCell ref="C32:C34"/>
    <mergeCell ref="D32:D34"/>
    <mergeCell ref="E32:E34"/>
    <mergeCell ref="F32:F34"/>
    <mergeCell ref="G32:G34"/>
    <mergeCell ref="B26:B28"/>
    <mergeCell ref="C26:C28"/>
    <mergeCell ref="D26:D28"/>
    <mergeCell ref="E26:E28"/>
    <mergeCell ref="F26:F28"/>
    <mergeCell ref="D40:F40"/>
    <mergeCell ref="B42:B46"/>
    <mergeCell ref="C42:C46"/>
    <mergeCell ref="D42:D46"/>
    <mergeCell ref="E42:E46"/>
    <mergeCell ref="F42:F46"/>
    <mergeCell ref="D41:F41"/>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CCEB5-4269-4582-A533-9762188EF20C}">
  <dimension ref="A1:DF61"/>
  <sheetViews>
    <sheetView topLeftCell="A31" zoomScale="115" zoomScaleNormal="115" workbookViewId="0">
      <selection activeCell="F32" sqref="F32:F34"/>
    </sheetView>
  </sheetViews>
  <sheetFormatPr defaultColWidth="9.140625" defaultRowHeight="12.75" x14ac:dyDescent="0.2"/>
  <cols>
    <col min="1" max="1" width="64.28515625" style="1" customWidth="1"/>
    <col min="2" max="2" width="12.7109375" style="1" customWidth="1"/>
    <col min="3" max="3" width="13.7109375" style="2" customWidth="1"/>
    <col min="4" max="5" width="13.140625" style="1" customWidth="1"/>
    <col min="6" max="6" width="76.28515625" style="1" customWidth="1"/>
    <col min="7" max="7" width="20" style="1" hidden="1" customWidth="1"/>
    <col min="8" max="16384" width="9.140625" style="1"/>
  </cols>
  <sheetData>
    <row r="1" spans="1:7" ht="18" customHeight="1" x14ac:dyDescent="0.2">
      <c r="A1" s="28" t="s">
        <v>39</v>
      </c>
      <c r="B1" s="28"/>
      <c r="C1" s="28"/>
      <c r="D1" s="29"/>
      <c r="E1" s="29"/>
      <c r="F1" s="29"/>
      <c r="G1" s="29"/>
    </row>
    <row r="2" spans="1:7" ht="18" customHeight="1" x14ac:dyDescent="0.2">
      <c r="A2" s="11" t="s">
        <v>40</v>
      </c>
      <c r="B2" s="11"/>
      <c r="C2" s="11"/>
    </row>
    <row r="3" spans="1:7" ht="18" customHeight="1" x14ac:dyDescent="0.2">
      <c r="A3" s="7"/>
      <c r="B3" s="7"/>
      <c r="C3" s="7"/>
    </row>
    <row r="4" spans="1:7" ht="18" customHeight="1" x14ac:dyDescent="0.2">
      <c r="A4" s="3" t="s">
        <v>41</v>
      </c>
      <c r="B4" s="5" t="s">
        <v>42</v>
      </c>
      <c r="C4" s="7"/>
    </row>
    <row r="5" spans="1:7" ht="18" customHeight="1" x14ac:dyDescent="0.2">
      <c r="A5" s="6" t="s">
        <v>43</v>
      </c>
      <c r="B5" s="47">
        <v>5</v>
      </c>
    </row>
    <row r="6" spans="1:7" ht="18" customHeight="1" x14ac:dyDescent="0.2">
      <c r="A6" s="6" t="s">
        <v>44</v>
      </c>
      <c r="B6" s="47">
        <v>4</v>
      </c>
    </row>
    <row r="7" spans="1:7" ht="18" customHeight="1" x14ac:dyDescent="0.2">
      <c r="A7" s="6" t="s">
        <v>45</v>
      </c>
      <c r="B7" s="47">
        <v>3</v>
      </c>
    </row>
    <row r="8" spans="1:7" ht="18" customHeight="1" x14ac:dyDescent="0.2">
      <c r="A8" s="6" t="s">
        <v>46</v>
      </c>
      <c r="B8" s="47">
        <v>2</v>
      </c>
    </row>
    <row r="9" spans="1:7" ht="18" customHeight="1" x14ac:dyDescent="0.2">
      <c r="A9" s="6" t="s">
        <v>47</v>
      </c>
      <c r="B9" s="47">
        <v>1</v>
      </c>
    </row>
    <row r="10" spans="1:7" ht="18" customHeight="1" x14ac:dyDescent="0.2">
      <c r="A10" s="6" t="s">
        <v>48</v>
      </c>
      <c r="B10" s="47">
        <v>0</v>
      </c>
    </row>
    <row r="11" spans="1:7" ht="18" customHeight="1" x14ac:dyDescent="0.2">
      <c r="A11" s="4"/>
      <c r="B11" s="4"/>
    </row>
    <row r="12" spans="1:7" ht="18" customHeight="1" x14ac:dyDescent="0.2">
      <c r="A12" s="8" t="s">
        <v>49</v>
      </c>
      <c r="B12" s="4"/>
    </row>
    <row r="13" spans="1:7" ht="18" customHeight="1" x14ac:dyDescent="0.2">
      <c r="A13" s="37" t="s">
        <v>50</v>
      </c>
      <c r="B13" s="4"/>
    </row>
    <row r="14" spans="1:7" ht="18" customHeight="1" x14ac:dyDescent="0.2">
      <c r="A14" s="37" t="s">
        <v>51</v>
      </c>
      <c r="B14" s="4"/>
    </row>
    <row r="15" spans="1:7" ht="18" customHeight="1" x14ac:dyDescent="0.2">
      <c r="A15" s="1" t="s">
        <v>52</v>
      </c>
    </row>
    <row r="16" spans="1:7" ht="18" customHeight="1" x14ac:dyDescent="0.2">
      <c r="D16" s="421" t="s">
        <v>8</v>
      </c>
      <c r="E16" s="421"/>
      <c r="F16" s="422"/>
      <c r="G16" s="53" t="s">
        <v>84</v>
      </c>
    </row>
    <row r="17" spans="1:7" ht="45" customHeight="1" x14ac:dyDescent="0.2">
      <c r="A17" s="74" t="s">
        <v>53</v>
      </c>
      <c r="B17" s="75" t="s">
        <v>3</v>
      </c>
      <c r="C17" s="76" t="s">
        <v>54</v>
      </c>
      <c r="D17" s="77" t="s">
        <v>55</v>
      </c>
      <c r="E17" s="78" t="s">
        <v>56</v>
      </c>
      <c r="F17" s="6" t="s">
        <v>57</v>
      </c>
      <c r="G17" s="4"/>
    </row>
    <row r="18" spans="1:7" ht="53.25" customHeight="1" x14ac:dyDescent="0.2">
      <c r="A18" s="70" t="s">
        <v>58</v>
      </c>
      <c r="B18" s="80"/>
      <c r="C18" s="188" t="s">
        <v>12</v>
      </c>
      <c r="D18" s="426"/>
      <c r="E18" s="427"/>
      <c r="F18" s="428"/>
      <c r="G18" s="244" t="s">
        <v>85</v>
      </c>
    </row>
    <row r="19" spans="1:7" ht="53.25" customHeight="1" x14ac:dyDescent="0.2">
      <c r="A19" s="93" t="s">
        <v>59</v>
      </c>
      <c r="B19" s="13"/>
      <c r="C19" s="188" t="s">
        <v>12</v>
      </c>
      <c r="D19" s="235"/>
      <c r="E19" s="92"/>
      <c r="F19" s="224"/>
      <c r="G19" s="244"/>
    </row>
    <row r="20" spans="1:7" ht="53.25" customHeight="1" x14ac:dyDescent="0.2">
      <c r="A20" s="93" t="s">
        <v>90</v>
      </c>
      <c r="B20" s="13"/>
      <c r="C20" s="188" t="s">
        <v>12</v>
      </c>
      <c r="D20" s="235"/>
      <c r="E20" s="92"/>
      <c r="F20" s="224"/>
      <c r="G20" s="244"/>
    </row>
    <row r="21" spans="1:7" ht="49.5" customHeight="1" x14ac:dyDescent="0.2">
      <c r="A21" s="94" t="s">
        <v>91</v>
      </c>
      <c r="B21" s="13"/>
      <c r="C21" s="188" t="s">
        <v>12</v>
      </c>
      <c r="D21" s="429"/>
      <c r="E21" s="394"/>
      <c r="F21" s="395"/>
      <c r="G21" s="244" t="s">
        <v>85</v>
      </c>
    </row>
    <row r="22" spans="1:7" ht="64.5" customHeight="1" x14ac:dyDescent="0.2">
      <c r="A22" s="94" t="s">
        <v>62</v>
      </c>
      <c r="B22" s="13"/>
      <c r="C22" s="188" t="s">
        <v>12</v>
      </c>
      <c r="D22" s="430"/>
      <c r="E22" s="431"/>
      <c r="F22" s="432"/>
      <c r="G22" s="244" t="s">
        <v>85</v>
      </c>
    </row>
    <row r="23" spans="1:7" ht="15" customHeight="1" x14ac:dyDescent="0.2">
      <c r="A23" s="433"/>
      <c r="B23" s="433"/>
      <c r="C23" s="433"/>
      <c r="D23" s="433"/>
      <c r="E23" s="433"/>
      <c r="F23" s="433"/>
      <c r="G23" s="4"/>
    </row>
    <row r="24" spans="1:7" ht="18" customHeight="1" x14ac:dyDescent="0.2">
      <c r="A24" s="400"/>
      <c r="B24" s="400"/>
      <c r="C24" s="400"/>
      <c r="D24" s="400"/>
      <c r="E24" s="400"/>
      <c r="F24" s="400"/>
      <c r="G24" s="4"/>
    </row>
    <row r="25" spans="1:7" ht="20.25" customHeight="1" x14ac:dyDescent="0.2">
      <c r="A25" s="36" t="s">
        <v>13</v>
      </c>
      <c r="B25" s="75" t="s">
        <v>3</v>
      </c>
      <c r="C25" s="76" t="s">
        <v>54</v>
      </c>
      <c r="D25" s="421" t="s">
        <v>8</v>
      </c>
      <c r="E25" s="421"/>
      <c r="F25" s="422"/>
      <c r="G25" s="84" t="s">
        <v>84</v>
      </c>
    </row>
    <row r="26" spans="1:7" ht="225" customHeight="1" x14ac:dyDescent="0.2">
      <c r="A26" s="90" t="s">
        <v>63</v>
      </c>
      <c r="B26" s="333">
        <v>250</v>
      </c>
      <c r="C26" s="334">
        <f>B26/B29</f>
        <v>1</v>
      </c>
      <c r="D26" s="355">
        <v>4</v>
      </c>
      <c r="E26" s="350">
        <f>D26/5*B26</f>
        <v>200</v>
      </c>
      <c r="F26" s="424" t="s">
        <v>108</v>
      </c>
      <c r="G26" s="419">
        <v>2</v>
      </c>
    </row>
    <row r="27" spans="1:7" ht="102.75" customHeight="1" x14ac:dyDescent="0.2">
      <c r="A27" s="90" t="s">
        <v>65</v>
      </c>
      <c r="B27" s="333"/>
      <c r="C27" s="334"/>
      <c r="D27" s="355"/>
      <c r="E27" s="350"/>
      <c r="F27" s="358"/>
      <c r="G27" s="420"/>
    </row>
    <row r="28" spans="1:7" ht="73.5" customHeight="1" x14ac:dyDescent="0.2">
      <c r="A28" s="90" t="s">
        <v>66</v>
      </c>
      <c r="B28" s="333"/>
      <c r="C28" s="389"/>
      <c r="D28" s="356"/>
      <c r="E28" s="350"/>
      <c r="F28" s="358"/>
      <c r="G28" s="420"/>
    </row>
    <row r="29" spans="1:7" ht="18" customHeight="1" x14ac:dyDescent="0.2">
      <c r="A29" s="40" t="s">
        <v>67</v>
      </c>
      <c r="B29" s="14">
        <f>SUM(B26)</f>
        <v>250</v>
      </c>
      <c r="C29" s="308"/>
      <c r="D29" s="309"/>
      <c r="E29" s="23">
        <f>SUM(E26)</f>
        <v>200</v>
      </c>
      <c r="F29" s="380"/>
      <c r="G29" s="35"/>
    </row>
    <row r="30" spans="1:7" ht="18" customHeight="1" x14ac:dyDescent="0.2">
      <c r="A30" s="322"/>
      <c r="B30" s="322"/>
      <c r="C30" s="322"/>
      <c r="D30" s="322"/>
      <c r="E30" s="322"/>
      <c r="F30" s="381"/>
      <c r="G30" s="35"/>
    </row>
    <row r="31" spans="1:7" ht="20.25" customHeight="1" x14ac:dyDescent="0.2">
      <c r="A31" s="36" t="s">
        <v>68</v>
      </c>
      <c r="B31" s="75" t="s">
        <v>3</v>
      </c>
      <c r="C31" s="76" t="s">
        <v>54</v>
      </c>
      <c r="D31" s="421" t="s">
        <v>8</v>
      </c>
      <c r="E31" s="421"/>
      <c r="F31" s="422"/>
      <c r="G31" s="84" t="s">
        <v>84</v>
      </c>
    </row>
    <row r="32" spans="1:7" ht="202.5" customHeight="1" x14ac:dyDescent="0.2">
      <c r="A32" s="54" t="s">
        <v>69</v>
      </c>
      <c r="B32" s="333">
        <v>230</v>
      </c>
      <c r="C32" s="372">
        <v>1</v>
      </c>
      <c r="D32" s="355">
        <v>4</v>
      </c>
      <c r="E32" s="357">
        <f>D32/5*B32</f>
        <v>184</v>
      </c>
      <c r="F32" s="423" t="s">
        <v>114</v>
      </c>
      <c r="G32" s="419"/>
    </row>
    <row r="33" spans="1:110" ht="192.75" customHeight="1" x14ac:dyDescent="0.2">
      <c r="A33" s="55" t="s">
        <v>70</v>
      </c>
      <c r="B33" s="333"/>
      <c r="C33" s="372"/>
      <c r="D33" s="355"/>
      <c r="E33" s="357"/>
      <c r="F33" s="414"/>
      <c r="G33" s="420"/>
    </row>
    <row r="34" spans="1:110" s="41" customFormat="1" ht="156" customHeight="1" x14ac:dyDescent="0.2">
      <c r="A34" s="95" t="s">
        <v>71</v>
      </c>
      <c r="B34" s="333"/>
      <c r="C34" s="373"/>
      <c r="D34" s="356"/>
      <c r="E34" s="357"/>
      <c r="F34" s="415"/>
      <c r="G34" s="420"/>
    </row>
    <row r="35" spans="1:110" s="2" customFormat="1" ht="25.5" customHeight="1" x14ac:dyDescent="0.2">
      <c r="A35" s="42" t="s">
        <v>67</v>
      </c>
      <c r="B35" s="43">
        <f>SUM(B32)</f>
        <v>230</v>
      </c>
      <c r="C35" s="283"/>
      <c r="D35" s="307"/>
      <c r="E35" s="44">
        <f>SUM(E32)</f>
        <v>184</v>
      </c>
      <c r="F35" s="383"/>
    </row>
    <row r="36" spans="1:110" s="2" customFormat="1" ht="25.5" customHeight="1" x14ac:dyDescent="0.2">
      <c r="A36" s="42"/>
      <c r="B36" s="42"/>
      <c r="C36" s="42"/>
      <c r="D36" s="42"/>
      <c r="E36" s="42"/>
      <c r="F36" s="425"/>
    </row>
    <row r="37" spans="1:110" ht="21.75" customHeight="1" x14ac:dyDescent="0.2">
      <c r="A37" s="46" t="s">
        <v>15</v>
      </c>
      <c r="B37" s="75" t="s">
        <v>3</v>
      </c>
      <c r="C37" s="76" t="s">
        <v>54</v>
      </c>
      <c r="D37" s="434" t="s">
        <v>8</v>
      </c>
      <c r="E37" s="435"/>
      <c r="F37" s="436"/>
      <c r="G37" s="53"/>
    </row>
    <row r="38" spans="1:110" ht="171" customHeight="1" x14ac:dyDescent="0.2">
      <c r="A38" s="96" t="s">
        <v>72</v>
      </c>
      <c r="B38" s="85">
        <v>220</v>
      </c>
      <c r="C38" s="89">
        <v>1</v>
      </c>
      <c r="D38" s="72">
        <v>4</v>
      </c>
      <c r="E38" s="82">
        <f>D38/5*B38</f>
        <v>176</v>
      </c>
      <c r="F38" s="137" t="s">
        <v>93</v>
      </c>
      <c r="G38" s="84"/>
    </row>
    <row r="39" spans="1:110" ht="21.75" customHeight="1" x14ac:dyDescent="0.2">
      <c r="A39" s="88" t="s">
        <v>67</v>
      </c>
      <c r="B39" s="238">
        <f>SUM(B38)</f>
        <v>220</v>
      </c>
      <c r="C39" s="283"/>
      <c r="D39" s="240"/>
      <c r="E39" s="285">
        <f>SUM(E38)</f>
        <v>176</v>
      </c>
      <c r="F39" s="82"/>
      <c r="G39" s="84"/>
    </row>
    <row r="40" spans="1:110" ht="19.5" customHeight="1" x14ac:dyDescent="0.2">
      <c r="A40" s="236"/>
      <c r="B40" s="237"/>
      <c r="C40" s="310"/>
      <c r="D40" s="379"/>
      <c r="E40" s="379"/>
      <c r="F40" s="379"/>
      <c r="G40" s="84"/>
    </row>
    <row r="41" spans="1:110" ht="18" customHeight="1" x14ac:dyDescent="0.2">
      <c r="A41" s="73" t="s">
        <v>16</v>
      </c>
      <c r="B41" s="239" t="s">
        <v>3</v>
      </c>
      <c r="C41" s="76" t="s">
        <v>54</v>
      </c>
      <c r="D41" s="438" t="s">
        <v>94</v>
      </c>
      <c r="E41" s="439"/>
      <c r="F41" s="440"/>
    </row>
    <row r="42" spans="1:110" s="71" customFormat="1" ht="159" customHeight="1" x14ac:dyDescent="0.2">
      <c r="A42" s="90" t="s">
        <v>74</v>
      </c>
      <c r="B42" s="326">
        <v>160</v>
      </c>
      <c r="C42" s="367">
        <v>1</v>
      </c>
      <c r="D42" s="369">
        <v>3</v>
      </c>
      <c r="E42" s="437">
        <f>D42/5*B42</f>
        <v>96</v>
      </c>
      <c r="F42" s="366" t="s">
        <v>95</v>
      </c>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row>
    <row r="43" spans="1:110" s="71" customFormat="1" ht="50.25" customHeight="1" x14ac:dyDescent="0.2">
      <c r="A43" s="97" t="s">
        <v>75</v>
      </c>
      <c r="B43" s="327"/>
      <c r="C43" s="368"/>
      <c r="D43" s="370"/>
      <c r="E43" s="404"/>
      <c r="F43" s="366"/>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row>
    <row r="44" spans="1:110" ht="36.75" customHeight="1" x14ac:dyDescent="0.2">
      <c r="A44" s="98" t="s">
        <v>76</v>
      </c>
      <c r="B44" s="327"/>
      <c r="C44" s="368"/>
      <c r="D44" s="370"/>
      <c r="E44" s="404"/>
      <c r="F44" s="366"/>
    </row>
    <row r="45" spans="1:110" ht="33" customHeight="1" x14ac:dyDescent="0.2">
      <c r="A45" s="98" t="s">
        <v>77</v>
      </c>
      <c r="B45" s="327"/>
      <c r="C45" s="368"/>
      <c r="D45" s="370"/>
      <c r="E45" s="404"/>
      <c r="F45" s="366"/>
    </row>
    <row r="46" spans="1:110" ht="41.25" customHeight="1" x14ac:dyDescent="0.2">
      <c r="A46" s="98" t="s">
        <v>78</v>
      </c>
      <c r="B46" s="328"/>
      <c r="C46" s="368"/>
      <c r="D46" s="403"/>
      <c r="E46" s="404"/>
      <c r="F46" s="366"/>
    </row>
    <row r="47" spans="1:110" ht="18" customHeight="1" x14ac:dyDescent="0.2">
      <c r="A47" s="88" t="s">
        <v>79</v>
      </c>
      <c r="B47" s="238">
        <f>SUM(B42)</f>
        <v>160</v>
      </c>
      <c r="C47" s="283"/>
      <c r="D47" s="240"/>
      <c r="E47" s="285">
        <f>SUM(E42)</f>
        <v>96</v>
      </c>
    </row>
    <row r="48" spans="1:110" ht="18" customHeight="1" x14ac:dyDescent="0.2">
      <c r="A48" s="402"/>
      <c r="B48" s="402"/>
      <c r="C48" s="402"/>
      <c r="D48" s="402"/>
      <c r="E48" s="402"/>
    </row>
    <row r="49" spans="1:6" ht="17.25" customHeight="1" x14ac:dyDescent="0.2">
      <c r="A49" s="282" t="s">
        <v>89</v>
      </c>
      <c r="B49" s="278">
        <v>140</v>
      </c>
      <c r="C49" s="279"/>
      <c r="D49" s="280"/>
      <c r="E49" s="280">
        <v>94</v>
      </c>
      <c r="F49" s="1" t="s">
        <v>1</v>
      </c>
    </row>
    <row r="50" spans="1:6" ht="18" customHeight="1" x14ac:dyDescent="0.2">
      <c r="A50" s="140" t="s">
        <v>81</v>
      </c>
      <c r="B50" s="140"/>
      <c r="C50" s="243"/>
      <c r="D50" s="140"/>
      <c r="E50" s="269">
        <f>SUM(E49,E47,E39,E35,E29)</f>
        <v>750</v>
      </c>
    </row>
    <row r="51" spans="1:6" x14ac:dyDescent="0.2">
      <c r="A51" s="140" t="s">
        <v>82</v>
      </c>
      <c r="B51" s="140"/>
      <c r="C51" s="243"/>
      <c r="D51" s="140"/>
      <c r="E51" s="140">
        <v>9</v>
      </c>
    </row>
    <row r="52" spans="1:6" x14ac:dyDescent="0.2">
      <c r="A52" s="276" t="s">
        <v>83</v>
      </c>
      <c r="B52" s="276"/>
      <c r="C52" s="277"/>
      <c r="D52" s="276"/>
      <c r="E52" s="289">
        <f>SUM(E50:E51)</f>
        <v>759</v>
      </c>
    </row>
    <row r="53" spans="1:6" ht="18" customHeight="1" x14ac:dyDescent="0.2">
      <c r="E53" s="1" t="s">
        <v>1</v>
      </c>
    </row>
    <row r="61" spans="1:6" ht="15" x14ac:dyDescent="0.25">
      <c r="F61" s="281"/>
    </row>
  </sheetData>
  <mergeCells count="31">
    <mergeCell ref="F35:F36"/>
    <mergeCell ref="A48:E48"/>
    <mergeCell ref="D16:F16"/>
    <mergeCell ref="D18:F18"/>
    <mergeCell ref="D21:F21"/>
    <mergeCell ref="D22:F22"/>
    <mergeCell ref="D25:F25"/>
    <mergeCell ref="A23:F24"/>
    <mergeCell ref="D37:F37"/>
    <mergeCell ref="D40:F40"/>
    <mergeCell ref="B42:B46"/>
    <mergeCell ref="C42:C46"/>
    <mergeCell ref="D42:D46"/>
    <mergeCell ref="E42:E46"/>
    <mergeCell ref="F42:F46"/>
    <mergeCell ref="D41:F41"/>
    <mergeCell ref="G26:G28"/>
    <mergeCell ref="D31:F31"/>
    <mergeCell ref="B32:B34"/>
    <mergeCell ref="C32:C34"/>
    <mergeCell ref="D32:D34"/>
    <mergeCell ref="E32:E34"/>
    <mergeCell ref="F32:F34"/>
    <mergeCell ref="G32:G34"/>
    <mergeCell ref="B26:B28"/>
    <mergeCell ref="C26:C28"/>
    <mergeCell ref="D26:D28"/>
    <mergeCell ref="E26:E28"/>
    <mergeCell ref="F26:F28"/>
    <mergeCell ref="F29:F30"/>
    <mergeCell ref="A30:E30"/>
  </mergeCell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0321E-62DC-4B9F-ABFC-6820984E7F19}">
  <sheetPr>
    <tabColor rgb="FFA9D08E"/>
  </sheetPr>
  <dimension ref="A1:L50"/>
  <sheetViews>
    <sheetView tabSelected="1" topLeftCell="A39" workbookViewId="0">
      <selection activeCell="F40" sqref="F40:F44"/>
    </sheetView>
  </sheetViews>
  <sheetFormatPr defaultColWidth="9.140625" defaultRowHeight="15.75" x14ac:dyDescent="0.25"/>
  <cols>
    <col min="1" max="1" width="64.28515625" style="57" customWidth="1"/>
    <col min="2" max="2" width="12.7109375" style="57" customWidth="1"/>
    <col min="3" max="3" width="13.7109375" style="58" customWidth="1"/>
    <col min="4" max="5" width="13.140625" style="57" customWidth="1"/>
    <col min="6" max="6" width="81.5703125" style="57" customWidth="1"/>
    <col min="7" max="7" width="20" style="57" hidden="1" customWidth="1"/>
    <col min="8" max="16384" width="9.140625" style="57"/>
  </cols>
  <sheetData>
    <row r="1" spans="1:7" ht="18" customHeight="1" x14ac:dyDescent="0.25">
      <c r="A1" s="11" t="s">
        <v>40</v>
      </c>
      <c r="B1" s="11"/>
      <c r="C1" s="11"/>
      <c r="D1" s="1"/>
      <c r="E1" s="1"/>
      <c r="F1" s="1"/>
      <c r="G1" s="56"/>
    </row>
    <row r="2" spans="1:7" ht="18" customHeight="1" x14ac:dyDescent="0.25">
      <c r="A2" s="7"/>
      <c r="B2" s="7"/>
      <c r="C2" s="7"/>
      <c r="D2" s="1"/>
      <c r="E2" s="1"/>
      <c r="F2" s="1"/>
    </row>
    <row r="3" spans="1:7" ht="18" customHeight="1" x14ac:dyDescent="0.25">
      <c r="A3" s="3" t="s">
        <v>41</v>
      </c>
      <c r="B3" s="5" t="s">
        <v>42</v>
      </c>
      <c r="C3" s="7"/>
      <c r="D3" s="1"/>
      <c r="E3" s="1"/>
      <c r="F3" s="1"/>
    </row>
    <row r="4" spans="1:7" ht="18" customHeight="1" x14ac:dyDescent="0.25">
      <c r="A4" s="6" t="s">
        <v>43</v>
      </c>
      <c r="B4" s="47">
        <v>5</v>
      </c>
      <c r="C4" s="2"/>
      <c r="D4" s="1"/>
      <c r="E4" s="1"/>
      <c r="F4" s="1"/>
    </row>
    <row r="5" spans="1:7" ht="18" customHeight="1" x14ac:dyDescent="0.25">
      <c r="A5" s="6" t="s">
        <v>44</v>
      </c>
      <c r="B5" s="47">
        <v>4</v>
      </c>
      <c r="C5" s="2"/>
      <c r="D5" s="1"/>
      <c r="E5" s="1"/>
      <c r="F5" s="1"/>
    </row>
    <row r="6" spans="1:7" ht="18" customHeight="1" x14ac:dyDescent="0.25">
      <c r="A6" s="6" t="s">
        <v>45</v>
      </c>
      <c r="B6" s="47">
        <v>3</v>
      </c>
      <c r="C6" s="2"/>
      <c r="D6" s="1"/>
      <c r="E6" s="1"/>
      <c r="F6" s="1"/>
    </row>
    <row r="7" spans="1:7" ht="18" customHeight="1" x14ac:dyDescent="0.25">
      <c r="A7" s="6" t="s">
        <v>46</v>
      </c>
      <c r="B7" s="47">
        <v>2</v>
      </c>
      <c r="C7" s="2"/>
      <c r="D7" s="1"/>
      <c r="E7" s="1"/>
      <c r="F7" s="1"/>
    </row>
    <row r="8" spans="1:7" ht="18" customHeight="1" x14ac:dyDescent="0.25">
      <c r="A8" s="6" t="s">
        <v>47</v>
      </c>
      <c r="B8" s="47">
        <v>1</v>
      </c>
      <c r="C8" s="2"/>
      <c r="D8" s="1"/>
      <c r="E8" s="1"/>
      <c r="F8" s="1"/>
    </row>
    <row r="9" spans="1:7" ht="18" customHeight="1" x14ac:dyDescent="0.25">
      <c r="A9" s="6" t="s">
        <v>48</v>
      </c>
      <c r="B9" s="47">
        <v>0</v>
      </c>
      <c r="C9" s="2"/>
      <c r="D9" s="1"/>
      <c r="E9" s="1"/>
      <c r="F9" s="1"/>
    </row>
    <row r="10" spans="1:7" ht="18" customHeight="1" x14ac:dyDescent="0.25">
      <c r="A10" s="4"/>
      <c r="B10" s="4"/>
      <c r="C10" s="2"/>
      <c r="D10" s="1"/>
      <c r="E10" s="1"/>
      <c r="F10" s="1"/>
    </row>
    <row r="11" spans="1:7" ht="18" customHeight="1" x14ac:dyDescent="0.25">
      <c r="A11" s="8" t="s">
        <v>49</v>
      </c>
      <c r="B11" s="4"/>
      <c r="C11" s="2"/>
      <c r="D11" s="1"/>
      <c r="E11" s="1"/>
      <c r="F11" s="1"/>
    </row>
    <row r="12" spans="1:7" ht="18" customHeight="1" x14ac:dyDescent="0.25">
      <c r="A12" s="37" t="s">
        <v>50</v>
      </c>
      <c r="B12" s="4"/>
      <c r="C12" s="2"/>
      <c r="D12" s="1"/>
      <c r="E12" s="1"/>
      <c r="F12" s="1"/>
    </row>
    <row r="13" spans="1:7" ht="18" customHeight="1" x14ac:dyDescent="0.25">
      <c r="A13" s="37" t="s">
        <v>51</v>
      </c>
      <c r="B13" s="4"/>
      <c r="C13" s="2"/>
      <c r="D13" s="1"/>
      <c r="E13" s="1"/>
      <c r="F13" s="1"/>
    </row>
    <row r="14" spans="1:7" ht="18" customHeight="1" x14ac:dyDescent="0.25">
      <c r="A14" s="1" t="s">
        <v>52</v>
      </c>
      <c r="B14" s="1"/>
      <c r="C14" s="2"/>
      <c r="D14" s="1"/>
      <c r="E14" s="1"/>
      <c r="F14" s="1"/>
    </row>
    <row r="15" spans="1:7" ht="18" customHeight="1" x14ac:dyDescent="0.25">
      <c r="A15" s="1"/>
      <c r="B15" s="1"/>
      <c r="C15" s="2"/>
      <c r="D15" s="448" t="s">
        <v>9</v>
      </c>
      <c r="E15" s="448"/>
      <c r="F15" s="449"/>
    </row>
    <row r="16" spans="1:7" ht="39.75" customHeight="1" x14ac:dyDescent="0.25">
      <c r="A16" s="74" t="s">
        <v>53</v>
      </c>
      <c r="B16" s="75" t="s">
        <v>3</v>
      </c>
      <c r="C16" s="76" t="s">
        <v>54</v>
      </c>
      <c r="D16" s="77" t="s">
        <v>55</v>
      </c>
      <c r="E16" s="77" t="s">
        <v>56</v>
      </c>
      <c r="F16" s="227" t="s">
        <v>57</v>
      </c>
      <c r="G16" s="63" t="s">
        <v>84</v>
      </c>
    </row>
    <row r="17" spans="1:7" ht="45" customHeight="1" x14ac:dyDescent="0.25">
      <c r="A17" s="70" t="s">
        <v>58</v>
      </c>
      <c r="B17" s="80"/>
      <c r="C17" s="13" t="s">
        <v>12</v>
      </c>
      <c r="D17" s="393"/>
      <c r="E17" s="394"/>
      <c r="F17" s="395"/>
      <c r="G17" s="64"/>
    </row>
    <row r="18" spans="1:7" ht="49.5" customHeight="1" x14ac:dyDescent="0.25">
      <c r="A18" s="93" t="s">
        <v>59</v>
      </c>
      <c r="B18" s="13"/>
      <c r="C18" s="13" t="s">
        <v>12</v>
      </c>
      <c r="D18" s="91"/>
      <c r="E18" s="92"/>
      <c r="F18" s="224"/>
      <c r="G18" s="59"/>
    </row>
    <row r="19" spans="1:7" ht="63.75" customHeight="1" x14ac:dyDescent="0.25">
      <c r="A19" s="93" t="s">
        <v>86</v>
      </c>
      <c r="B19" s="13"/>
      <c r="C19" s="13" t="s">
        <v>12</v>
      </c>
      <c r="D19" s="91"/>
      <c r="E19" s="92"/>
      <c r="F19" s="224"/>
      <c r="G19" s="65" t="s">
        <v>85</v>
      </c>
    </row>
    <row r="20" spans="1:7" ht="114" customHeight="1" x14ac:dyDescent="0.25">
      <c r="A20" s="94" t="s">
        <v>61</v>
      </c>
      <c r="B20" s="13"/>
      <c r="C20" s="13" t="s">
        <v>12</v>
      </c>
      <c r="D20" s="393"/>
      <c r="E20" s="394"/>
      <c r="F20" s="395"/>
      <c r="G20" s="65" t="s">
        <v>85</v>
      </c>
    </row>
    <row r="21" spans="1:7" ht="82.5" customHeight="1" x14ac:dyDescent="0.25">
      <c r="A21" s="94" t="s">
        <v>62</v>
      </c>
      <c r="B21" s="13"/>
      <c r="C21" s="13" t="s">
        <v>12</v>
      </c>
      <c r="D21" s="393"/>
      <c r="E21" s="394"/>
      <c r="F21" s="395"/>
      <c r="G21" s="65" t="s">
        <v>85</v>
      </c>
    </row>
    <row r="22" spans="1:7" ht="15" customHeight="1" x14ac:dyDescent="0.25">
      <c r="A22" s="463"/>
      <c r="B22" s="463"/>
      <c r="C22" s="463"/>
      <c r="D22" s="463"/>
      <c r="E22" s="463"/>
      <c r="F22" s="463"/>
      <c r="G22" s="59"/>
    </row>
    <row r="23" spans="1:7" ht="42.75" customHeight="1" x14ac:dyDescent="0.25">
      <c r="A23" s="36" t="s">
        <v>13</v>
      </c>
      <c r="B23" s="75" t="s">
        <v>3</v>
      </c>
      <c r="C23" s="76" t="s">
        <v>54</v>
      </c>
      <c r="D23" s="450" t="s">
        <v>9</v>
      </c>
      <c r="E23" s="450"/>
      <c r="F23" s="451"/>
      <c r="G23" s="59"/>
    </row>
    <row r="24" spans="1:7" ht="245.25" customHeight="1" x14ac:dyDescent="0.25">
      <c r="A24" s="90" t="s">
        <v>63</v>
      </c>
      <c r="B24" s="344">
        <v>250</v>
      </c>
      <c r="C24" s="452">
        <f>B24/B27</f>
        <v>1</v>
      </c>
      <c r="D24" s="416">
        <v>2</v>
      </c>
      <c r="E24" s="350">
        <f>D24/5*B24</f>
        <v>100</v>
      </c>
      <c r="F24" s="423" t="s">
        <v>109</v>
      </c>
      <c r="G24" s="66" t="s">
        <v>84</v>
      </c>
    </row>
    <row r="25" spans="1:7" ht="74.25" customHeight="1" x14ac:dyDescent="0.25">
      <c r="A25" s="90" t="s">
        <v>65</v>
      </c>
      <c r="B25" s="344"/>
      <c r="C25" s="453"/>
      <c r="D25" s="416"/>
      <c r="E25" s="350"/>
      <c r="F25" s="414"/>
      <c r="G25" s="456">
        <v>2</v>
      </c>
    </row>
    <row r="26" spans="1:7" ht="146.25" customHeight="1" x14ac:dyDescent="0.25">
      <c r="A26" s="90" t="s">
        <v>66</v>
      </c>
      <c r="B26" s="344"/>
      <c r="C26" s="454"/>
      <c r="D26" s="416"/>
      <c r="E26" s="455"/>
      <c r="F26" s="415"/>
      <c r="G26" s="457"/>
    </row>
    <row r="27" spans="1:7" ht="36.75" customHeight="1" x14ac:dyDescent="0.25">
      <c r="A27" s="40" t="s">
        <v>67</v>
      </c>
      <c r="B27" s="14">
        <f>SUM(B24)</f>
        <v>250</v>
      </c>
      <c r="C27" s="308"/>
      <c r="D27" s="136"/>
      <c r="E27" s="141">
        <f>SUM(E24)</f>
        <v>100</v>
      </c>
      <c r="F27" s="380"/>
      <c r="G27" s="457"/>
    </row>
    <row r="28" spans="1:7" ht="14.25" customHeight="1" x14ac:dyDescent="0.25">
      <c r="A28" s="206"/>
      <c r="B28" s="206"/>
      <c r="C28" s="206"/>
      <c r="D28" s="206"/>
      <c r="E28" s="206"/>
      <c r="F28" s="381"/>
      <c r="G28" s="457"/>
    </row>
    <row r="29" spans="1:7" s="60" customFormat="1" ht="34.5" customHeight="1" x14ac:dyDescent="0.25">
      <c r="A29" s="36" t="s">
        <v>68</v>
      </c>
      <c r="B29" s="75" t="s">
        <v>3</v>
      </c>
      <c r="C29" s="76" t="s">
        <v>54</v>
      </c>
      <c r="D29" s="448" t="s">
        <v>9</v>
      </c>
      <c r="E29" s="448"/>
      <c r="F29" s="462"/>
      <c r="G29" s="458"/>
    </row>
    <row r="30" spans="1:7" ht="171" customHeight="1" x14ac:dyDescent="0.25">
      <c r="A30" s="54" t="s">
        <v>69</v>
      </c>
      <c r="B30" s="333">
        <v>230</v>
      </c>
      <c r="C30" s="372">
        <v>1</v>
      </c>
      <c r="D30" s="355">
        <v>2</v>
      </c>
      <c r="E30" s="357"/>
      <c r="F30" s="413" t="s">
        <v>110</v>
      </c>
      <c r="G30" s="61"/>
    </row>
    <row r="31" spans="1:7" ht="122.25" customHeight="1" x14ac:dyDescent="0.25">
      <c r="A31" s="55" t="s">
        <v>70</v>
      </c>
      <c r="B31" s="333"/>
      <c r="C31" s="372"/>
      <c r="D31" s="355"/>
      <c r="E31" s="357"/>
      <c r="F31" s="414"/>
      <c r="G31" s="61"/>
    </row>
    <row r="32" spans="1:7" ht="47.25" customHeight="1" x14ac:dyDescent="0.25">
      <c r="A32" s="95" t="s">
        <v>71</v>
      </c>
      <c r="B32" s="333"/>
      <c r="C32" s="373"/>
      <c r="D32" s="356"/>
      <c r="E32" s="357"/>
      <c r="F32" s="415"/>
      <c r="G32" s="66" t="s">
        <v>84</v>
      </c>
    </row>
    <row r="33" spans="1:12" ht="37.5" customHeight="1" x14ac:dyDescent="0.25">
      <c r="A33" s="42" t="s">
        <v>67</v>
      </c>
      <c r="B33" s="43">
        <f>SUM(B30)</f>
        <v>230</v>
      </c>
      <c r="C33" s="283"/>
      <c r="D33" s="307"/>
      <c r="E33" s="44">
        <f>D30/5*B30</f>
        <v>92</v>
      </c>
      <c r="F33" s="339"/>
      <c r="G33" s="456"/>
    </row>
    <row r="34" spans="1:12" ht="21.75" customHeight="1" x14ac:dyDescent="0.25">
      <c r="A34" s="339"/>
      <c r="B34" s="339"/>
      <c r="C34" s="339"/>
      <c r="D34" s="339"/>
      <c r="E34" s="339"/>
      <c r="F34" s="339"/>
      <c r="G34" s="457"/>
    </row>
    <row r="35" spans="1:12" s="62" customFormat="1" ht="25.5" customHeight="1" x14ac:dyDescent="0.2">
      <c r="A35" s="46" t="s">
        <v>15</v>
      </c>
      <c r="B35" s="75" t="s">
        <v>3</v>
      </c>
      <c r="C35" s="76" t="s">
        <v>54</v>
      </c>
      <c r="D35" s="459" t="s">
        <v>9</v>
      </c>
      <c r="E35" s="460"/>
      <c r="F35" s="461"/>
      <c r="G35" s="457"/>
    </row>
    <row r="36" spans="1:12" ht="112.5" customHeight="1" x14ac:dyDescent="0.25">
      <c r="A36" s="96" t="s">
        <v>72</v>
      </c>
      <c r="B36" s="85">
        <v>220</v>
      </c>
      <c r="C36" s="89">
        <v>1</v>
      </c>
      <c r="D36" s="122">
        <v>3</v>
      </c>
      <c r="E36" s="82"/>
      <c r="F36" s="142" t="s">
        <v>111</v>
      </c>
      <c r="G36" s="458"/>
    </row>
    <row r="37" spans="1:12" s="58" customFormat="1" ht="25.5" customHeight="1" x14ac:dyDescent="0.25">
      <c r="A37" s="88" t="s">
        <v>67</v>
      </c>
      <c r="B37" s="45">
        <f>SUM(B36)</f>
        <v>220</v>
      </c>
      <c r="C37" s="283"/>
      <c r="D37" s="307"/>
      <c r="E37" s="86">
        <f>D36/5*B36</f>
        <v>132</v>
      </c>
      <c r="F37" s="82"/>
    </row>
    <row r="38" spans="1:12" ht="20.25" customHeight="1" x14ac:dyDescent="0.25">
      <c r="A38" s="87"/>
      <c r="B38" s="83"/>
      <c r="C38" s="245"/>
      <c r="D38" s="379"/>
      <c r="E38" s="379"/>
      <c r="F38" s="379"/>
    </row>
    <row r="39" spans="1:12" ht="20.25" customHeight="1" x14ac:dyDescent="0.25">
      <c r="A39" s="73" t="s">
        <v>16</v>
      </c>
      <c r="B39" s="75" t="s">
        <v>3</v>
      </c>
      <c r="C39" s="76" t="s">
        <v>54</v>
      </c>
      <c r="D39" s="441" t="s">
        <v>9</v>
      </c>
      <c r="E39" s="442"/>
      <c r="F39" s="443"/>
      <c r="G39" s="61"/>
    </row>
    <row r="40" spans="1:12" ht="68.25" customHeight="1" x14ac:dyDescent="0.25">
      <c r="A40" s="90" t="s">
        <v>74</v>
      </c>
      <c r="B40" s="326">
        <v>160</v>
      </c>
      <c r="C40" s="367">
        <v>1</v>
      </c>
      <c r="D40" s="369">
        <v>2.5</v>
      </c>
      <c r="E40" s="364"/>
      <c r="F40" s="445" t="s">
        <v>112</v>
      </c>
      <c r="G40" s="67"/>
    </row>
    <row r="41" spans="1:12" ht="66" customHeight="1" x14ac:dyDescent="0.25">
      <c r="A41" s="97" t="s">
        <v>75</v>
      </c>
      <c r="B41" s="327"/>
      <c r="C41" s="368"/>
      <c r="D41" s="370"/>
      <c r="E41" s="365"/>
      <c r="F41" s="446"/>
      <c r="G41" s="68"/>
      <c r="H41" s="69"/>
    </row>
    <row r="42" spans="1:12" ht="60.75" customHeight="1" x14ac:dyDescent="0.25">
      <c r="A42" s="98" t="s">
        <v>76</v>
      </c>
      <c r="B42" s="327"/>
      <c r="C42" s="368"/>
      <c r="D42" s="370"/>
      <c r="E42" s="365"/>
      <c r="F42" s="446"/>
      <c r="G42" s="68"/>
      <c r="H42" s="69"/>
    </row>
    <row r="43" spans="1:12" ht="69.75" customHeight="1" x14ac:dyDescent="0.25">
      <c r="A43" s="98" t="s">
        <v>77</v>
      </c>
      <c r="B43" s="327"/>
      <c r="C43" s="368"/>
      <c r="D43" s="370"/>
      <c r="E43" s="365"/>
      <c r="F43" s="446"/>
      <c r="G43" s="68"/>
      <c r="H43" s="69"/>
      <c r="L43" s="234"/>
    </row>
    <row r="44" spans="1:12" ht="18" customHeight="1" x14ac:dyDescent="0.25">
      <c r="A44" s="98" t="s">
        <v>78</v>
      </c>
      <c r="B44" s="328"/>
      <c r="C44" s="368"/>
      <c r="D44" s="370"/>
      <c r="E44" s="444"/>
      <c r="F44" s="447"/>
    </row>
    <row r="45" spans="1:12" ht="17.25" customHeight="1" x14ac:dyDescent="0.25">
      <c r="A45" s="88" t="s">
        <v>79</v>
      </c>
      <c r="B45" s="45">
        <f>SUM(B40)</f>
        <v>160</v>
      </c>
      <c r="C45" s="283"/>
      <c r="D45" s="307"/>
      <c r="E45" s="86">
        <f>D40/5*B40</f>
        <v>80</v>
      </c>
      <c r="F45" s="1"/>
    </row>
    <row r="46" spans="1:12" ht="17.25" customHeight="1" x14ac:dyDescent="0.25"/>
    <row r="47" spans="1:12" ht="17.25" customHeight="1" x14ac:dyDescent="0.25">
      <c r="A47" s="60"/>
    </row>
    <row r="48" spans="1:12" ht="17.25" customHeight="1" x14ac:dyDescent="0.25"/>
    <row r="49" spans="1:5" x14ac:dyDescent="0.25">
      <c r="A49" s="246" t="s">
        <v>89</v>
      </c>
      <c r="B49" s="246">
        <v>140</v>
      </c>
      <c r="C49" s="300"/>
      <c r="D49" s="290"/>
      <c r="E49" s="248">
        <v>54</v>
      </c>
    </row>
    <row r="50" spans="1:5" x14ac:dyDescent="0.25">
      <c r="A50" s="249" t="s">
        <v>81</v>
      </c>
      <c r="B50" s="251"/>
      <c r="C50" s="252"/>
      <c r="D50" s="251"/>
      <c r="E50" s="293">
        <f>SUM(E49,E45,E37,E33,E27)</f>
        <v>458</v>
      </c>
    </row>
  </sheetData>
  <mergeCells count="30">
    <mergeCell ref="F27:F28"/>
    <mergeCell ref="D29:F29"/>
    <mergeCell ref="G25:G29"/>
    <mergeCell ref="D20:F20"/>
    <mergeCell ref="D21:F21"/>
    <mergeCell ref="A22:F22"/>
    <mergeCell ref="G33:G36"/>
    <mergeCell ref="D35:F35"/>
    <mergeCell ref="A34:E34"/>
    <mergeCell ref="F33:F34"/>
    <mergeCell ref="B30:B32"/>
    <mergeCell ref="C30:C32"/>
    <mergeCell ref="D30:D32"/>
    <mergeCell ref="E30:E32"/>
    <mergeCell ref="F30:F32"/>
    <mergeCell ref="D15:F15"/>
    <mergeCell ref="D17:F17"/>
    <mergeCell ref="D23:F23"/>
    <mergeCell ref="B24:B26"/>
    <mergeCell ref="C24:C26"/>
    <mergeCell ref="D24:D26"/>
    <mergeCell ref="E24:E26"/>
    <mergeCell ref="F24:F26"/>
    <mergeCell ref="D38:F38"/>
    <mergeCell ref="D39:F39"/>
    <mergeCell ref="B40:B44"/>
    <mergeCell ref="C40:C44"/>
    <mergeCell ref="D40:D44"/>
    <mergeCell ref="E40:E44"/>
    <mergeCell ref="F40:F44"/>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530ef38-e973-40cf-a0e8-43d496c470d5">
      <UserInfo>
        <DisplayName>SharingLinks.08fdba2e-3d4e-42df-85b3-826f1488ed91.Flexible.f45459c6-a8dd-42cc-8a1e-28adc8d7bcfd</DisplayName>
        <AccountId>38</AccountId>
        <AccountType/>
      </UserInfo>
      <UserInfo>
        <DisplayName>Thomas, Tracey</DisplayName>
        <AccountId>168</AccountId>
        <AccountType/>
      </UserInfo>
    </SharedWithUsers>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6" ma:contentTypeDescription="Create a new document." ma:contentTypeScope="" ma:versionID="ef762d53fbf73557421d60d66e0f1651">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09b7c7eabe1a0eadfc61db34bd5d1e87"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42CD6C-DE9A-462E-B36D-073A8072B086}">
  <ds:schemaRefs>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purl.org/dc/terms/"/>
    <ds:schemaRef ds:uri="1faca15a-3c03-4c1c-87f9-bf4645fde1eb"/>
    <ds:schemaRef ds:uri="http://purl.org/dc/dcmitype/"/>
    <ds:schemaRef ds:uri="1530ef38-e973-40cf-a0e8-43d496c470d5"/>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5C8AF008-59C7-47B9-8462-4D85BFBA67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aca15a-3c03-4c1c-87f9-bf4645fde1eb"/>
    <ds:schemaRef ds:uri="1530ef38-e973-40cf-a0e8-43d496c470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5F1CD3C-8D02-4426-B2B7-0525C9C7472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Scoring Summary</vt:lpstr>
      <vt:lpstr>BAFO Pricing</vt:lpstr>
      <vt:lpstr>Initial Pricing </vt:lpstr>
      <vt:lpstr>Accenture</vt:lpstr>
      <vt:lpstr>Deloitte</vt:lpstr>
      <vt:lpstr>Glidefast</vt:lpstr>
      <vt:lpstr>EY</vt:lpstr>
      <vt:lpstr>KPMG</vt:lpstr>
      <vt:lpstr>Kyndryl</vt:lpstr>
      <vt:lpstr>Deloitte!Print_Area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MEHarley</dc:creator>
  <cp:keywords/>
  <dc:description/>
  <cp:lastModifiedBy>Monreal, Lisa</cp:lastModifiedBy>
  <cp:revision/>
  <dcterms:created xsi:type="dcterms:W3CDTF">2012-03-01T00:14:39Z</dcterms:created>
  <dcterms:modified xsi:type="dcterms:W3CDTF">2023-07-27T17:05:44Z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11459100</vt:r8>
  </property>
  <property fmtid="{D5CDD505-2E9C-101B-9397-08002B2CF9AE}" pid="4" name="MediaServiceImageTags">
    <vt:lpwstr/>
  </property>
  <property fmtid="{D5CDD505-2E9C-101B-9397-08002B2CF9AE}" pid="5" name="ComplianceAssetId">
    <vt:lpwstr/>
  </property>
  <property fmtid="{D5CDD505-2E9C-101B-9397-08002B2CF9AE}" pid="6" name="_activity">
    <vt:lpwstr>{"FileActivityType":"6","FileActivityTimeStamp":"2023-06-23T22:42:51.547Z","FileActivityUsersOnPage":[{"DisplayName":"Link, Kurt","Id":"kurt.link@azahcccs.gov"}],"FileActivityNavigationId":null}</vt:lpwstr>
  </property>
  <property fmtid="{D5CDD505-2E9C-101B-9397-08002B2CF9AE}" pid="7" name="_ExtendedDescription">
    <vt:lpwstr/>
  </property>
  <property fmtid="{D5CDD505-2E9C-101B-9397-08002B2CF9AE}" pid="8" name="TriggerFlowInfo">
    <vt:lpwstr/>
  </property>
</Properties>
</file>